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Лист1!$A$7:$J$588</definedName>
    <definedName name="_xlnm.Print_Area" localSheetId="0">Лист1!$A$1:$H$588</definedName>
  </definedNames>
  <calcPr calcId="124519"/>
</workbook>
</file>

<file path=xl/calcChain.xml><?xml version="1.0" encoding="utf-8"?>
<calcChain xmlns="http://schemas.openxmlformats.org/spreadsheetml/2006/main">
  <c r="H57" i="1"/>
  <c r="H8" s="1"/>
  <c r="H251"/>
  <c r="G251"/>
  <c r="F251"/>
  <c r="G57"/>
  <c r="F57"/>
  <c r="H71"/>
  <c r="G71"/>
  <c r="F71"/>
  <c r="H98"/>
  <c r="G98"/>
  <c r="F98"/>
  <c r="H270"/>
  <c r="G270"/>
  <c r="F270"/>
  <c r="H84"/>
  <c r="G84"/>
  <c r="F84"/>
  <c r="H398"/>
  <c r="G398"/>
  <c r="F398"/>
  <c r="H372"/>
  <c r="H371" s="1"/>
  <c r="G372"/>
  <c r="G371" s="1"/>
  <c r="F372"/>
  <c r="F371" s="1"/>
  <c r="H336"/>
  <c r="H335" s="1"/>
  <c r="G336"/>
  <c r="G335" s="1"/>
  <c r="F336"/>
  <c r="F335" s="1"/>
  <c r="H575"/>
  <c r="H574" s="1"/>
  <c r="G575"/>
  <c r="G574" s="1"/>
  <c r="F575"/>
  <c r="F574" s="1"/>
  <c r="H291"/>
  <c r="G291"/>
  <c r="F291"/>
  <c r="H268"/>
  <c r="H267" s="1"/>
  <c r="G268"/>
  <c r="G267" s="1"/>
  <c r="F268"/>
  <c r="F267" s="1"/>
  <c r="H261" l="1"/>
  <c r="G261"/>
  <c r="F261"/>
  <c r="H252"/>
  <c r="G252"/>
  <c r="F252"/>
  <c r="H238"/>
  <c r="G238"/>
  <c r="F238"/>
  <c r="H223"/>
  <c r="H220" s="1"/>
  <c r="G223"/>
  <c r="F223"/>
  <c r="H215"/>
  <c r="G215"/>
  <c r="F215"/>
  <c r="H197"/>
  <c r="G197"/>
  <c r="F197"/>
  <c r="H195"/>
  <c r="G195"/>
  <c r="F195"/>
  <c r="H186"/>
  <c r="G186"/>
  <c r="F186"/>
  <c r="H100" l="1"/>
  <c r="G100"/>
  <c r="F100"/>
  <c r="H51"/>
  <c r="G51"/>
  <c r="F51"/>
  <c r="H38"/>
  <c r="G38"/>
  <c r="F38"/>
  <c r="H13"/>
  <c r="G13"/>
  <c r="F13"/>
  <c r="H154"/>
  <c r="G154"/>
  <c r="F154"/>
  <c r="H72"/>
  <c r="G72"/>
  <c r="F72"/>
  <c r="H418"/>
  <c r="G418"/>
  <c r="F418"/>
  <c r="H343"/>
  <c r="G343"/>
  <c r="F343"/>
  <c r="H341"/>
  <c r="G341"/>
  <c r="F341"/>
  <c r="F340" s="1"/>
  <c r="F339" s="1"/>
  <c r="H218"/>
  <c r="H217" s="1"/>
  <c r="G218"/>
  <c r="G217" s="1"/>
  <c r="F218"/>
  <c r="F217" s="1"/>
  <c r="H190"/>
  <c r="G190"/>
  <c r="F190"/>
  <c r="H259"/>
  <c r="F259"/>
  <c r="H396"/>
  <c r="H395" s="1"/>
  <c r="G396"/>
  <c r="G395" s="1"/>
  <c r="F396"/>
  <c r="F395" s="1"/>
  <c r="H369"/>
  <c r="G369"/>
  <c r="F369"/>
  <c r="G254"/>
  <c r="F254"/>
  <c r="H165"/>
  <c r="G165"/>
  <c r="F165"/>
  <c r="H340" l="1"/>
  <c r="H339" s="1"/>
  <c r="G340"/>
  <c r="G339" s="1"/>
  <c r="H513"/>
  <c r="G513"/>
  <c r="F513"/>
  <c r="H406"/>
  <c r="G406"/>
  <c r="F406"/>
  <c r="H285"/>
  <c r="G285"/>
  <c r="F285"/>
  <c r="H172"/>
  <c r="G172"/>
  <c r="F172"/>
  <c r="F113"/>
  <c r="H257"/>
  <c r="G257"/>
  <c r="F257"/>
  <c r="H229"/>
  <c r="G229"/>
  <c r="F229"/>
  <c r="H440"/>
  <c r="G440"/>
  <c r="F440"/>
  <c r="H429"/>
  <c r="G429"/>
  <c r="F429"/>
  <c r="H507"/>
  <c r="G507"/>
  <c r="F507"/>
  <c r="H265"/>
  <c r="G265"/>
  <c r="F265"/>
  <c r="H132"/>
  <c r="G132"/>
  <c r="F132"/>
  <c r="H431"/>
  <c r="G431"/>
  <c r="F431"/>
  <c r="F428" l="1"/>
  <c r="H428"/>
  <c r="G428"/>
  <c r="H492"/>
  <c r="G492"/>
  <c r="F492"/>
  <c r="H494"/>
  <c r="G494"/>
  <c r="F494"/>
  <c r="H426"/>
  <c r="G426"/>
  <c r="F426"/>
  <c r="H424"/>
  <c r="G424"/>
  <c r="F424"/>
  <c r="G188"/>
  <c r="F188"/>
  <c r="H82"/>
  <c r="G82"/>
  <c r="F82"/>
  <c r="H188"/>
  <c r="H423" l="1"/>
  <c r="G423"/>
  <c r="F423"/>
  <c r="H170" l="1"/>
  <c r="G170"/>
  <c r="F170"/>
  <c r="H169" l="1"/>
  <c r="H168" s="1"/>
  <c r="H167" s="1"/>
  <c r="G169"/>
  <c r="G168" s="1"/>
  <c r="G167" s="1"/>
  <c r="F169"/>
  <c r="F168" s="1"/>
  <c r="F167" s="1"/>
  <c r="G163"/>
  <c r="G162" l="1"/>
  <c r="G161" s="1"/>
  <c r="G160" s="1"/>
  <c r="H434"/>
  <c r="G434"/>
  <c r="F434"/>
  <c r="H447"/>
  <c r="G447"/>
  <c r="F447"/>
  <c r="H213"/>
  <c r="F213"/>
  <c r="G213"/>
  <c r="G78" l="1"/>
  <c r="H231" l="1"/>
  <c r="G231"/>
  <c r="H233"/>
  <c r="G233"/>
  <c r="H235"/>
  <c r="G235"/>
  <c r="F235"/>
  <c r="F233"/>
  <c r="F231"/>
  <c r="F228" l="1"/>
  <c r="F227" s="1"/>
  <c r="G228"/>
  <c r="G227" s="1"/>
  <c r="H228"/>
  <c r="H227" s="1"/>
  <c r="H567"/>
  <c r="G567"/>
  <c r="F567"/>
  <c r="H565" l="1"/>
  <c r="H564" s="1"/>
  <c r="G565"/>
  <c r="G564" s="1"/>
  <c r="F565"/>
  <c r="F564" s="1"/>
  <c r="H381"/>
  <c r="G381"/>
  <c r="F381"/>
  <c r="H560"/>
  <c r="G560"/>
  <c r="F560"/>
  <c r="H558"/>
  <c r="G558"/>
  <c r="F558"/>
  <c r="H556"/>
  <c r="G556"/>
  <c r="F556"/>
  <c r="H414"/>
  <c r="G414"/>
  <c r="F414"/>
  <c r="F416"/>
  <c r="G416"/>
  <c r="H416"/>
  <c r="H247"/>
  <c r="G247"/>
  <c r="F247"/>
  <c r="H297"/>
  <c r="H296" s="1"/>
  <c r="G297"/>
  <c r="G296" s="1"/>
  <c r="F297"/>
  <c r="F296" s="1"/>
  <c r="H294"/>
  <c r="H293" s="1"/>
  <c r="G294"/>
  <c r="G293" s="1"/>
  <c r="F294"/>
  <c r="F293" s="1"/>
  <c r="G80" l="1"/>
  <c r="F78"/>
  <c r="G359"/>
  <c r="H29"/>
  <c r="G29"/>
  <c r="H327"/>
  <c r="G327"/>
  <c r="F327"/>
  <c r="H410"/>
  <c r="G410"/>
  <c r="F410"/>
  <c r="H78" l="1"/>
  <c r="H365" l="1"/>
  <c r="G365"/>
  <c r="F365"/>
  <c r="H324"/>
  <c r="G324"/>
  <c r="H383"/>
  <c r="G383"/>
  <c r="F383"/>
  <c r="H464"/>
  <c r="G464"/>
  <c r="F464"/>
  <c r="H408"/>
  <c r="G408"/>
  <c r="F408"/>
  <c r="H412"/>
  <c r="G412"/>
  <c r="F412"/>
  <c r="H287"/>
  <c r="G287"/>
  <c r="F287"/>
  <c r="H277"/>
  <c r="G277"/>
  <c r="F277"/>
  <c r="H249"/>
  <c r="H246" s="1"/>
  <c r="G249"/>
  <c r="G246" s="1"/>
  <c r="F249"/>
  <c r="F246" s="1"/>
  <c r="H242"/>
  <c r="G242"/>
  <c r="F242"/>
  <c r="H554"/>
  <c r="G554"/>
  <c r="H551"/>
  <c r="G551"/>
  <c r="H548"/>
  <c r="G548"/>
  <c r="H19" l="1"/>
  <c r="G19"/>
  <c r="F19"/>
  <c r="G221" l="1"/>
  <c r="G220" s="1"/>
  <c r="F221"/>
  <c r="F220" s="1"/>
  <c r="F209"/>
  <c r="H193"/>
  <c r="G193"/>
  <c r="F193"/>
  <c r="F118"/>
  <c r="H211" l="1"/>
  <c r="G211"/>
  <c r="F211"/>
  <c r="H207"/>
  <c r="G207"/>
  <c r="F207"/>
  <c r="H158" l="1"/>
  <c r="G158"/>
  <c r="F158"/>
  <c r="G586" l="1"/>
  <c r="G585" s="1"/>
  <c r="G584" s="1"/>
  <c r="G583" s="1"/>
  <c r="F586"/>
  <c r="F585" s="1"/>
  <c r="F584" s="1"/>
  <c r="F583" s="1"/>
  <c r="G581"/>
  <c r="G580" s="1"/>
  <c r="G579" s="1"/>
  <c r="G578" s="1"/>
  <c r="G577" s="1"/>
  <c r="F581"/>
  <c r="F580" s="1"/>
  <c r="F579" s="1"/>
  <c r="F578" s="1"/>
  <c r="F577" s="1"/>
  <c r="G572"/>
  <c r="G571" s="1"/>
  <c r="F572"/>
  <c r="F571" s="1"/>
  <c r="G562"/>
  <c r="G547" s="1"/>
  <c r="G546" s="1"/>
  <c r="F562"/>
  <c r="F554"/>
  <c r="F551"/>
  <c r="F548"/>
  <c r="G542"/>
  <c r="G541" s="1"/>
  <c r="F542"/>
  <c r="F541" s="1"/>
  <c r="G539"/>
  <c r="G538" s="1"/>
  <c r="F539"/>
  <c r="F538" s="1"/>
  <c r="G536"/>
  <c r="G535" s="1"/>
  <c r="F536"/>
  <c r="F535" s="1"/>
  <c r="G532"/>
  <c r="F532"/>
  <c r="G530"/>
  <c r="F530"/>
  <c r="G528"/>
  <c r="F528"/>
  <c r="G526"/>
  <c r="F526"/>
  <c r="G524"/>
  <c r="F524"/>
  <c r="G522"/>
  <c r="F522"/>
  <c r="G520"/>
  <c r="F520"/>
  <c r="G515"/>
  <c r="F515"/>
  <c r="G509"/>
  <c r="G506" s="1"/>
  <c r="F509"/>
  <c r="F506" s="1"/>
  <c r="G504"/>
  <c r="G503" s="1"/>
  <c r="F504"/>
  <c r="F503" s="1"/>
  <c r="G499"/>
  <c r="G498" s="1"/>
  <c r="F499"/>
  <c r="F498" s="1"/>
  <c r="G496"/>
  <c r="G491" s="1"/>
  <c r="F496"/>
  <c r="F491" s="1"/>
  <c r="G489"/>
  <c r="F489"/>
  <c r="G486"/>
  <c r="F486"/>
  <c r="G483"/>
  <c r="F483"/>
  <c r="G480"/>
  <c r="F480"/>
  <c r="G475"/>
  <c r="G474" s="1"/>
  <c r="G473" s="1"/>
  <c r="G472" s="1"/>
  <c r="F475"/>
  <c r="F474" s="1"/>
  <c r="F473" s="1"/>
  <c r="F472" s="1"/>
  <c r="G469"/>
  <c r="G468" s="1"/>
  <c r="F469"/>
  <c r="F468" s="1"/>
  <c r="G466"/>
  <c r="F466"/>
  <c r="G462"/>
  <c r="F462"/>
  <c r="G460"/>
  <c r="F460"/>
  <c r="G458"/>
  <c r="F458"/>
  <c r="G456"/>
  <c r="F456"/>
  <c r="G450"/>
  <c r="G449" s="1"/>
  <c r="F450"/>
  <c r="F449" s="1"/>
  <c r="G443"/>
  <c r="F443"/>
  <c r="G438"/>
  <c r="G433" s="1"/>
  <c r="F438"/>
  <c r="F433" s="1"/>
  <c r="G403"/>
  <c r="F403"/>
  <c r="G393"/>
  <c r="F393"/>
  <c r="G391"/>
  <c r="F391"/>
  <c r="G389"/>
  <c r="F389"/>
  <c r="G387"/>
  <c r="F387"/>
  <c r="G379"/>
  <c r="F379"/>
  <c r="G377"/>
  <c r="F377"/>
  <c r="G367"/>
  <c r="F367"/>
  <c r="G363"/>
  <c r="F363"/>
  <c r="G361"/>
  <c r="F361"/>
  <c r="F359"/>
  <c r="G357"/>
  <c r="F357"/>
  <c r="G355"/>
  <c r="F355"/>
  <c r="G353"/>
  <c r="F353"/>
  <c r="G351"/>
  <c r="F351"/>
  <c r="G349"/>
  <c r="F349"/>
  <c r="G347"/>
  <c r="F347"/>
  <c r="G333"/>
  <c r="F333"/>
  <c r="G331"/>
  <c r="F331"/>
  <c r="G329"/>
  <c r="F329"/>
  <c r="F324"/>
  <c r="G322"/>
  <c r="F322"/>
  <c r="G320"/>
  <c r="F320"/>
  <c r="G318"/>
  <c r="F318"/>
  <c r="G316"/>
  <c r="F316"/>
  <c r="G314"/>
  <c r="F314"/>
  <c r="G308"/>
  <c r="G307" s="1"/>
  <c r="G306" s="1"/>
  <c r="G305" s="1"/>
  <c r="F308"/>
  <c r="F307" s="1"/>
  <c r="F306" s="1"/>
  <c r="F305" s="1"/>
  <c r="G303"/>
  <c r="G302" s="1"/>
  <c r="F303"/>
  <c r="F302" s="1"/>
  <c r="G289"/>
  <c r="F289"/>
  <c r="G283"/>
  <c r="F283"/>
  <c r="G281"/>
  <c r="F281"/>
  <c r="G279"/>
  <c r="F279"/>
  <c r="G275"/>
  <c r="F275"/>
  <c r="F274" s="1"/>
  <c r="F273" s="1"/>
  <c r="G263"/>
  <c r="F263"/>
  <c r="G240"/>
  <c r="F240"/>
  <c r="G209"/>
  <c r="G205"/>
  <c r="F205"/>
  <c r="F204" s="1"/>
  <c r="G202"/>
  <c r="G201" s="1"/>
  <c r="F202"/>
  <c r="F201" s="1"/>
  <c r="G184"/>
  <c r="F184"/>
  <c r="G182"/>
  <c r="G181" s="1"/>
  <c r="F182"/>
  <c r="G177"/>
  <c r="G176" s="1"/>
  <c r="F177"/>
  <c r="F176" s="1"/>
  <c r="F163"/>
  <c r="G156"/>
  <c r="G153" s="1"/>
  <c r="F156"/>
  <c r="F153" s="1"/>
  <c r="G149"/>
  <c r="F149"/>
  <c r="G147"/>
  <c r="F147"/>
  <c r="G145"/>
  <c r="F145"/>
  <c r="G143"/>
  <c r="F143"/>
  <c r="G141"/>
  <c r="F141"/>
  <c r="G136"/>
  <c r="F136"/>
  <c r="G130"/>
  <c r="F130"/>
  <c r="G128"/>
  <c r="F128"/>
  <c r="G126"/>
  <c r="F126"/>
  <c r="G124"/>
  <c r="F124"/>
  <c r="G122"/>
  <c r="F122"/>
  <c r="G120"/>
  <c r="F120"/>
  <c r="G118"/>
  <c r="G113"/>
  <c r="G112" s="1"/>
  <c r="F112"/>
  <c r="G106"/>
  <c r="G105" s="1"/>
  <c r="G104" s="1"/>
  <c r="G103" s="1"/>
  <c r="G102" s="1"/>
  <c r="F106"/>
  <c r="F105" s="1"/>
  <c r="F104" s="1"/>
  <c r="F103" s="1"/>
  <c r="F102" s="1"/>
  <c r="G95"/>
  <c r="F95"/>
  <c r="G93"/>
  <c r="F93"/>
  <c r="G90"/>
  <c r="F90"/>
  <c r="G86"/>
  <c r="F86"/>
  <c r="F80"/>
  <c r="G69"/>
  <c r="G68" s="1"/>
  <c r="F69"/>
  <c r="F68" s="1"/>
  <c r="G66"/>
  <c r="F66"/>
  <c r="G64"/>
  <c r="F64"/>
  <c r="G62"/>
  <c r="F62"/>
  <c r="G60"/>
  <c r="F60"/>
  <c r="G55"/>
  <c r="G54" s="1"/>
  <c r="G53" s="1"/>
  <c r="F55"/>
  <c r="F54" s="1"/>
  <c r="F53" s="1"/>
  <c r="G49"/>
  <c r="F49"/>
  <c r="G46"/>
  <c r="F46"/>
  <c r="F45" s="1"/>
  <c r="G42"/>
  <c r="G41" s="1"/>
  <c r="G40" s="1"/>
  <c r="F42"/>
  <c r="F41" s="1"/>
  <c r="F40" s="1"/>
  <c r="G36"/>
  <c r="F36"/>
  <c r="G35"/>
  <c r="G34" s="1"/>
  <c r="F35"/>
  <c r="F34" s="1"/>
  <c r="G32"/>
  <c r="F32"/>
  <c r="F29"/>
  <c r="G25"/>
  <c r="G24" s="1"/>
  <c r="F25"/>
  <c r="F24" s="1"/>
  <c r="G21"/>
  <c r="F21"/>
  <c r="G17"/>
  <c r="F17"/>
  <c r="G11"/>
  <c r="F11"/>
  <c r="G204" l="1"/>
  <c r="G200" s="1"/>
  <c r="G199" s="1"/>
  <c r="G28"/>
  <c r="G23" s="1"/>
  <c r="G45"/>
  <c r="G44" s="1"/>
  <c r="G274"/>
  <c r="G273" s="1"/>
  <c r="G272" s="1"/>
  <c r="G237"/>
  <c r="G226" s="1"/>
  <c r="F237"/>
  <c r="F226" s="1"/>
  <c r="F181"/>
  <c r="F180" s="1"/>
  <c r="F179" s="1"/>
  <c r="F28"/>
  <c r="F23" s="1"/>
  <c r="F10"/>
  <c r="F9" s="1"/>
  <c r="G10"/>
  <c r="G9" s="1"/>
  <c r="F162"/>
  <c r="F161" s="1"/>
  <c r="F160" s="1"/>
  <c r="G346"/>
  <c r="G345" s="1"/>
  <c r="G338" s="1"/>
  <c r="F346"/>
  <c r="F345" s="1"/>
  <c r="F338" s="1"/>
  <c r="F512"/>
  <c r="F511" s="1"/>
  <c r="G512"/>
  <c r="G511" s="1"/>
  <c r="G402"/>
  <c r="G401" s="1"/>
  <c r="G400" s="1"/>
  <c r="F313"/>
  <c r="G313"/>
  <c r="G180"/>
  <c r="G179" s="1"/>
  <c r="F16"/>
  <c r="F15" s="1"/>
  <c r="G16"/>
  <c r="G15" s="1"/>
  <c r="G376"/>
  <c r="G375" s="1"/>
  <c r="F376"/>
  <c r="F375" s="1"/>
  <c r="F402"/>
  <c r="F401" s="1"/>
  <c r="F400" s="1"/>
  <c r="F547"/>
  <c r="G326"/>
  <c r="F326"/>
  <c r="G245"/>
  <c r="G244" s="1"/>
  <c r="F245"/>
  <c r="F244" s="1"/>
  <c r="F455"/>
  <c r="F454" s="1"/>
  <c r="F453" s="1"/>
  <c r="F452" s="1"/>
  <c r="G545"/>
  <c r="G455"/>
  <c r="G454" s="1"/>
  <c r="G453" s="1"/>
  <c r="G452" s="1"/>
  <c r="F59"/>
  <c r="F58" s="1"/>
  <c r="G59"/>
  <c r="G58" s="1"/>
  <c r="G570"/>
  <c r="G569" s="1"/>
  <c r="F570"/>
  <c r="F569" s="1"/>
  <c r="G519"/>
  <c r="G518" s="1"/>
  <c r="G517" s="1"/>
  <c r="G140"/>
  <c r="G139" s="1"/>
  <c r="G138" s="1"/>
  <c r="F140"/>
  <c r="F139" s="1"/>
  <c r="F138" s="1"/>
  <c r="F44"/>
  <c r="G111"/>
  <c r="G110" s="1"/>
  <c r="F200"/>
  <c r="F199" s="1"/>
  <c r="F117"/>
  <c r="F116" s="1"/>
  <c r="F115" s="1"/>
  <c r="G117"/>
  <c r="G116" s="1"/>
  <c r="G115" s="1"/>
  <c r="G301"/>
  <c r="G300" s="1"/>
  <c r="G299" s="1"/>
  <c r="G386"/>
  <c r="G385" s="1"/>
  <c r="F479"/>
  <c r="F478" s="1"/>
  <c r="F477" s="1"/>
  <c r="F175"/>
  <c r="F174" s="1"/>
  <c r="F442"/>
  <c r="F519"/>
  <c r="F518" s="1"/>
  <c r="F517" s="1"/>
  <c r="G442"/>
  <c r="G152"/>
  <c r="F152"/>
  <c r="G479"/>
  <c r="G478" s="1"/>
  <c r="G477" s="1"/>
  <c r="G502"/>
  <c r="F386"/>
  <c r="F385" s="1"/>
  <c r="F111"/>
  <c r="F110" s="1"/>
  <c r="G175"/>
  <c r="G174" s="1"/>
  <c r="F301"/>
  <c r="F300" s="1"/>
  <c r="F299" s="1"/>
  <c r="F502"/>
  <c r="H438"/>
  <c r="H433" s="1"/>
  <c r="G374" l="1"/>
  <c r="F501"/>
  <c r="F374"/>
  <c r="G501"/>
  <c r="G471" s="1"/>
  <c r="G422"/>
  <c r="G421" s="1"/>
  <c r="F422"/>
  <c r="F421" s="1"/>
  <c r="F151"/>
  <c r="G151"/>
  <c r="F546"/>
  <c r="F545" s="1"/>
  <c r="F544" s="1"/>
  <c r="G544"/>
  <c r="F8"/>
  <c r="G225"/>
  <c r="F109"/>
  <c r="G8"/>
  <c r="G109"/>
  <c r="F312"/>
  <c r="F311" s="1"/>
  <c r="G312"/>
  <c r="G311" s="1"/>
  <c r="F471"/>
  <c r="H443"/>
  <c r="H393"/>
  <c r="H367"/>
  <c r="H149"/>
  <c r="H145"/>
  <c r="H120"/>
  <c r="H25"/>
  <c r="H466"/>
  <c r="H240"/>
  <c r="H237" l="1"/>
  <c r="H226" s="1"/>
  <c r="G310"/>
  <c r="G588" s="1"/>
  <c r="F310"/>
  <c r="H205"/>
  <c r="H66" l="1"/>
  <c r="H17" l="1"/>
  <c r="H450" l="1"/>
  <c r="H46" l="1"/>
  <c r="H32"/>
  <c r="H281"/>
  <c r="H458"/>
  <c r="H363"/>
  <c r="H357"/>
  <c r="H509"/>
  <c r="H506" s="1"/>
  <c r="H35" l="1"/>
  <c r="H462" l="1"/>
  <c r="H283"/>
  <c r="H530"/>
  <c r="H526"/>
  <c r="H504"/>
  <c r="H503" s="1"/>
  <c r="H502" s="1"/>
  <c r="H515" l="1"/>
  <c r="H512" l="1"/>
  <c r="H511" s="1"/>
  <c r="H501" s="1"/>
  <c r="H489"/>
  <c r="H586" l="1"/>
  <c r="H585" s="1"/>
  <c r="H584" s="1"/>
  <c r="H583" s="1"/>
  <c r="H469" l="1"/>
  <c r="H468" s="1"/>
  <c r="H80" l="1"/>
  <c r="H355"/>
  <c r="H359"/>
  <c r="H361"/>
  <c r="H532" l="1"/>
  <c r="H475"/>
  <c r="H333"/>
  <c r="H562"/>
  <c r="H547" s="1"/>
  <c r="H546" s="1"/>
  <c r="H387" l="1"/>
  <c r="H130" l="1"/>
  <c r="H136"/>
  <c r="H60" l="1"/>
  <c r="H308" l="1"/>
  <c r="H307" s="1"/>
  <c r="H306" s="1"/>
  <c r="H305" s="1"/>
  <c r="H90" l="1"/>
  <c r="H474" l="1"/>
  <c r="H473" s="1"/>
  <c r="H472" s="1"/>
  <c r="H524" l="1"/>
  <c r="H572"/>
  <c r="H571" s="1"/>
  <c r="H570" l="1"/>
  <c r="H569" s="1"/>
  <c r="H496" l="1"/>
  <c r="H491" s="1"/>
  <c r="H403" l="1"/>
  <c r="H147"/>
  <c r="H279"/>
  <c r="H184" l="1"/>
  <c r="H349"/>
  <c r="H93" l="1"/>
  <c r="H106"/>
  <c r="H24"/>
  <c r="H316"/>
  <c r="H42"/>
  <c r="H41" s="1"/>
  <c r="H40" s="1"/>
  <c r="H520"/>
  <c r="H460"/>
  <c r="H456"/>
  <c r="H402"/>
  <c r="H379"/>
  <c r="H377"/>
  <c r="H389"/>
  <c r="H347"/>
  <c r="H314"/>
  <c r="H376" l="1"/>
  <c r="H375" s="1"/>
  <c r="H455"/>
  <c r="H454" s="1"/>
  <c r="H95" l="1"/>
  <c r="H289" l="1"/>
  <c r="H353" l="1"/>
  <c r="H351"/>
  <c r="H331"/>
  <c r="H329"/>
  <c r="H320"/>
  <c r="H318"/>
  <c r="H391"/>
  <c r="H453"/>
  <c r="H480"/>
  <c r="H483"/>
  <c r="H486"/>
  <c r="H528"/>
  <c r="H322"/>
  <c r="H303"/>
  <c r="H302" s="1"/>
  <c r="H275"/>
  <c r="H274" s="1"/>
  <c r="H273" s="1"/>
  <c r="H272" s="1"/>
  <c r="H263"/>
  <c r="H346" l="1"/>
  <c r="H345" s="1"/>
  <c r="H338" s="1"/>
  <c r="H313"/>
  <c r="H326"/>
  <c r="H245"/>
  <c r="H244" s="1"/>
  <c r="H545"/>
  <c r="H401"/>
  <c r="H400" s="1"/>
  <c r="H386"/>
  <c r="H385" s="1"/>
  <c r="H374" s="1"/>
  <c r="H301"/>
  <c r="H300" s="1"/>
  <c r="H299" s="1"/>
  <c r="H479"/>
  <c r="H478" s="1"/>
  <c r="H442"/>
  <c r="H422" s="1"/>
  <c r="H544" l="1"/>
  <c r="H312"/>
  <c r="H311" s="1"/>
  <c r="H452"/>
  <c r="H62"/>
  <c r="H64"/>
  <c r="H156"/>
  <c r="H153" s="1"/>
  <c r="H105"/>
  <c r="H104" s="1"/>
  <c r="H103" s="1"/>
  <c r="H102" s="1"/>
  <c r="H209"/>
  <c r="H204" s="1"/>
  <c r="H202"/>
  <c r="H201" s="1"/>
  <c r="H182"/>
  <c r="H181" s="1"/>
  <c r="H177"/>
  <c r="H176" s="1"/>
  <c r="H163"/>
  <c r="H162" s="1"/>
  <c r="H143"/>
  <c r="H141"/>
  <c r="H128"/>
  <c r="H126"/>
  <c r="H124"/>
  <c r="H122"/>
  <c r="H118"/>
  <c r="H113"/>
  <c r="H112" s="1"/>
  <c r="H86"/>
  <c r="H522"/>
  <c r="H519" s="1"/>
  <c r="H536"/>
  <c r="H535" s="1"/>
  <c r="H539"/>
  <c r="H538" s="1"/>
  <c r="H542"/>
  <c r="H541" s="1"/>
  <c r="H55"/>
  <c r="H54" s="1"/>
  <c r="H53" s="1"/>
  <c r="H499"/>
  <c r="H498" s="1"/>
  <c r="H581"/>
  <c r="H580" s="1"/>
  <c r="H579" s="1"/>
  <c r="H578" s="1"/>
  <c r="H577" s="1"/>
  <c r="H449"/>
  <c r="H421" s="1"/>
  <c r="H49"/>
  <c r="H36"/>
  <c r="H34"/>
  <c r="H21"/>
  <c r="H16" s="1"/>
  <c r="H11"/>
  <c r="H28" l="1"/>
  <c r="H45"/>
  <c r="H44" s="1"/>
  <c r="H10"/>
  <c r="H9" s="1"/>
  <c r="H180"/>
  <c r="H179" s="1"/>
  <c r="H140"/>
  <c r="H139" s="1"/>
  <c r="H138" s="1"/>
  <c r="H59"/>
  <c r="H58" s="1"/>
  <c r="H225"/>
  <c r="H175"/>
  <c r="H174" s="1"/>
  <c r="H200"/>
  <c r="H199" s="1"/>
  <c r="H518"/>
  <c r="H517" s="1"/>
  <c r="H477"/>
  <c r="H117"/>
  <c r="H116" s="1"/>
  <c r="H115" s="1"/>
  <c r="H111"/>
  <c r="H110" s="1"/>
  <c r="H161"/>
  <c r="H160" s="1"/>
  <c r="H152"/>
  <c r="H310"/>
  <c r="H15"/>
  <c r="H151" l="1"/>
  <c r="H471"/>
  <c r="H109"/>
  <c r="H23"/>
  <c r="H588" l="1"/>
  <c r="F272" l="1"/>
  <c r="F225" s="1"/>
  <c r="F588" s="1"/>
</calcChain>
</file>

<file path=xl/sharedStrings.xml><?xml version="1.0" encoding="utf-8"?>
<sst xmlns="http://schemas.openxmlformats.org/spreadsheetml/2006/main" count="1688" uniqueCount="546">
  <si>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</si>
  <si>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</si>
  <si>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</si>
  <si>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</si>
  <si>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</si>
  <si>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</si>
  <si>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</si>
  <si>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</si>
  <si>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</si>
  <si>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</si>
  <si>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</si>
  <si>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</si>
  <si>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</si>
  <si>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</si>
  <si>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</si>
  <si>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</si>
  <si>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</si>
  <si>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</si>
  <si>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</si>
  <si>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</si>
  <si>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</si>
  <si>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</si>
  <si>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</si>
  <si>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</si>
  <si>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</si>
  <si>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</si>
  <si>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</si>
  <si>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</si>
  <si>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</si>
  <si>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</si>
  <si>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</si>
  <si>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</si>
  <si>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</si>
  <si>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</si>
  <si>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</si>
  <si>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</si>
  <si>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</si>
  <si>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</si>
  <si>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</si>
  <si>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</si>
  <si>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</si>
  <si>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</si>
  <si>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</si>
  <si>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</si>
  <si>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</si>
  <si>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</si>
  <si>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</si>
  <si>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</si>
  <si>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0200</t>
  </si>
  <si>
    <t>0203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</si>
  <si>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</si>
  <si>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</si>
  <si>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</si>
  <si>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</si>
  <si>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</si>
  <si>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</si>
  <si>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</si>
  <si>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</si>
  <si>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</si>
  <si>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</si>
  <si>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</si>
  <si>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</si>
  <si>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</si>
  <si>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</si>
  <si>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</si>
  <si>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</si>
  <si>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</si>
  <si>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</si>
  <si>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</si>
  <si>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</si>
  <si>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</si>
  <si>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</si>
  <si>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</si>
  <si>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</si>
  <si>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</si>
  <si>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</si>
  <si>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</si>
  <si>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</si>
  <si>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</si>
  <si>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</si>
  <si>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</si>
  <si>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</si>
  <si>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</si>
  <si>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</si>
  <si>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</si>
  <si>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</si>
  <si>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</si>
  <si>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</si>
  <si>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</si>
  <si>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</si>
  <si>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</si>
  <si>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</si>
  <si>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</si>
  <si>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</si>
  <si>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</si>
  <si>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</si>
  <si>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</si>
  <si>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</si>
  <si>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</si>
  <si>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</si>
  <si>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</si>
  <si>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</si>
  <si>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</si>
  <si>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</si>
  <si>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</si>
  <si>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</si>
  <si>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</si>
  <si>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</si>
  <si>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</si>
  <si>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</si>
  <si>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</si>
  <si>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</si>
  <si>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</si>
  <si>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</si>
  <si>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</si>
  <si>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</si>
  <si>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</si>
  <si>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</si>
  <si>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</si>
  <si>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</si>
  <si>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</si>
  <si>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</si>
  <si>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</si>
  <si>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</si>
  <si>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</si>
  <si>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</si>
  <si>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</si>
  <si>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</si>
  <si>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</si>
  <si>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</si>
  <si>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</si>
  <si>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</si>
  <si>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</si>
  <si>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</si>
  <si>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</si>
  <si>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</si>
  <si>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</si>
  <si>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</si>
  <si>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</si>
  <si>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</si>
  <si>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</si>
  <si>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</si>
  <si>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</si>
  <si>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</si>
  <si>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</si>
  <si>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</si>
  <si>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</si>
  <si>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</si>
  <si>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</si>
  <si>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</si>
  <si>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</si>
  <si>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</si>
  <si>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</si>
  <si>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</si>
  <si>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</si>
  <si>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</si>
  <si>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</si>
  <si>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</si>
  <si>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</si>
  <si>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</si>
  <si>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</si>
  <si>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</si>
  <si>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</si>
  <si>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</si>
  <si>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</si>
  <si>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</si>
  <si>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</si>
  <si>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</si>
  <si>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</si>
  <si>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</si>
  <si>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Содержание мест захоронения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</si>
  <si>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</si>
  <si>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</si>
  <si>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</si>
  <si>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</si>
  <si>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</si>
  <si>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</si>
  <si>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</si>
  <si>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</si>
  <si>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</si>
  <si>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</si>
  <si>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</si>
  <si>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</si>
  <si>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</si>
  <si>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</si>
  <si>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</si>
  <si>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</si>
  <si>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</si>
  <si>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</si>
  <si>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</si>
  <si>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</si>
  <si>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</si>
  <si>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</si>
  <si>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</si>
  <si>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</si>
  <si>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</si>
  <si>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</si>
  <si>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</si>
  <si>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</si>
  <si>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</si>
  <si>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</si>
  <si>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</si>
  <si>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</si>
  <si>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</si>
  <si>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</si>
  <si>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</si>
  <si>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</si>
  <si>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</si>
  <si>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</si>
  <si>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</si>
  <si>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</si>
  <si>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</si>
  <si>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</si>
  <si>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</si>
  <si>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</si>
  <si>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</si>
  <si>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</si>
  <si>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</si>
  <si>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</si>
  <si>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</si>
  <si>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</si>
  <si>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</si>
  <si>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</si>
  <si>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</si>
  <si>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</si>
  <si>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</si>
  <si>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</si>
  <si>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</si>
  <si>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</si>
  <si>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</si>
  <si>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</si>
  <si>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</si>
  <si>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</si>
  <si>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</si>
  <si>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</si>
  <si>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</si>
  <si>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</si>
  <si>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</si>
  <si>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</si>
  <si>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</si>
  <si>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</si>
  <si>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</si>
  <si>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</si>
  <si>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</si>
  <si>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</si>
  <si>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</si>
  <si>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</si>
  <si>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</si>
  <si>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</si>
  <si>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</si>
  <si>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</si>
  <si>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</si>
  <si>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</si>
  <si>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</si>
  <si>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</si>
  <si>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</si>
  <si>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</si>
  <si>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</si>
  <si>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</si>
  <si>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</si>
  <si>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</si>
  <si>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</si>
  <si>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</si>
  <si>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</si>
  <si>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</si>
  <si>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</si>
  <si>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</si>
  <si>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</si>
  <si>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</si>
  <si>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</si>
  <si>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</si>
  <si>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</si>
  <si>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</si>
  <si>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01М0000000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</si>
  <si>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</si>
  <si>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</si>
  <si>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</si>
  <si>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</si>
  <si>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</si>
  <si>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</si>
  <si>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</si>
  <si>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</si>
  <si>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</si>
  <si>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</si>
  <si>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</si>
  <si>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</si>
  <si>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</si>
  <si>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</si>
  <si>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</si>
  <si>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</si>
  <si>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</si>
  <si>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</si>
  <si>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</si>
  <si>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</si>
  <si>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</si>
  <si>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</si>
  <si>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</si>
  <si>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</si>
  <si>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</si>
  <si>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</si>
  <si>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</si>
  <si>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</si>
  <si>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</si>
  <si>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</si>
  <si>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</si>
  <si>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</si>
  <si>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</si>
  <si>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</si>
  <si>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</si>
  <si>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</si>
  <si>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</si>
  <si>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</si>
  <si>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</si>
  <si>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</si>
  <si>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</si>
  <si>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</si>
  <si>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</si>
  <si>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</si>
  <si>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</si>
  <si>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</si>
  <si>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</si>
  <si>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</si>
  <si>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</si>
  <si>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</si>
  <si>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</si>
  <si>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</si>
  <si>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</si>
  <si>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</si>
  <si>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</si>
  <si>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</si>
  <si>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</si>
  <si>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</si>
  <si>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</si>
  <si>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</si>
  <si>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</si>
  <si>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</si>
  <si>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</si>
  <si>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Укрепление материально-технической базы архива</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</si>
  <si>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</si>
  <si>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</si>
  <si>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</si>
  <si>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</si>
  <si>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</si>
  <si>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</si>
  <si>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</si>
  <si>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</si>
  <si>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</si>
  <si>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</si>
  <si>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</si>
  <si>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</si>
  <si>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01Л0246103</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</si>
  <si>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</si>
  <si>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0181020000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</si>
  <si>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</si>
  <si>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0410520000</t>
  </si>
  <si>
    <t>0141320000</t>
  </si>
  <si>
    <t>Обеспечение безопасности людей на водных объектах</t>
  </si>
  <si>
    <t>0611420000</t>
  </si>
  <si>
    <t>Проведение  антитеррористических мероприятий</t>
  </si>
  <si>
    <t>062Е112000</t>
  </si>
  <si>
    <t>0631420000</t>
  </si>
  <si>
    <t>Предоставление региональной поддержки молодым семьям на улучшение жилищных условий</t>
  </si>
  <si>
    <t>01М01S9500</t>
  </si>
  <si>
    <t>01602Д0000</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</si>
  <si>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</si>
  <si>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Муниципальная программа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</si>
  <si>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</si>
  <si>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</si>
  <si>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</si>
  <si>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</si>
  <si>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</si>
  <si>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</si>
  <si>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</si>
  <si>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</si>
  <si>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</si>
  <si>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</si>
  <si>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</si>
  <si>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</si>
  <si>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</si>
  <si>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</si>
  <si>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2023 год и плановый период 2024 и 2025 годов</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</si>
  <si>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</si>
  <si>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</si>
  <si>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</si>
  <si>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</si>
  <si>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</si>
  <si>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</si>
  <si>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01616Д0000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</si>
  <si>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</si>
  <si>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</si>
  <si>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</si>
  <si>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</si>
  <si>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</si>
  <si>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</si>
  <si>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</si>
  <si>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</si>
  <si>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</si>
  <si>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</si>
  <si>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</si>
  <si>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</si>
  <si>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</si>
  <si>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</si>
  <si>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0130722000</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</si>
  <si>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</si>
  <si>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</si>
  <si>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</si>
  <si>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</si>
  <si>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</si>
  <si>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</si>
  <si>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</si>
  <si>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0610545070</t>
  </si>
  <si>
    <t>06105S5070</t>
  </si>
  <si>
    <t>Создание в образовательных организациях условий для получения детьми-инвалидами качественного образования за счет средств местного бюджета</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</si>
  <si>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</si>
  <si>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</si>
  <si>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</si>
  <si>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</si>
  <si>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</si>
  <si>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</si>
  <si>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01Г0220000</t>
  </si>
  <si>
    <t>Муниципальная программа «Формирование комфортной городской среды на территориии Шалинского городского округа до 2027 года»</t>
  </si>
  <si>
    <t>0300000000</t>
  </si>
  <si>
    <t>0300120000</t>
  </si>
  <si>
    <t>Вакцинация детей и подростков из семей, относящихся к категории «Трудная жизненная ситуация», против клещевого энцефалита</t>
  </si>
  <si>
    <t>Подпрограмма «Комплексное развитие сельских территорий Шалинского городского округа до 2026 года»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</si>
  <si>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</si>
  <si>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</si>
  <si>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</si>
  <si>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</si>
  <si>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</si>
  <si>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</si>
  <si>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</si>
  <si>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</si>
  <si>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</si>
  <si>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Реализация мероприятий по благоустройству сельских территорий городского округа</t>
  </si>
  <si>
    <t xml:space="preserve">Проведение мероприятий по благоустройству общественных территорий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</si>
  <si>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</si>
  <si>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</si>
  <si>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</si>
  <si>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</si>
  <si>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</si>
  <si>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</si>
  <si>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</si>
  <si>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2023 год</t>
  </si>
  <si>
    <t>на 2024 год</t>
  </si>
  <si>
    <t>на 2025 год</t>
  </si>
  <si>
    <t>01Ф0520000</t>
  </si>
  <si>
    <t>Организация и проведение спортивно-оздоровительной работы по развитию физической культуры и спорта</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</si>
  <si>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</si>
  <si>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</si>
  <si>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01604Д0000</t>
  </si>
  <si>
    <t>Обустройство транспортной инфраструктурой земельных участков для индивидуального жилищного строительства многодетным семьям</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</si>
  <si>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</si>
  <si>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</si>
  <si>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</si>
  <si>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</si>
  <si>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</si>
  <si>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</si>
  <si>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</si>
  <si>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01ЖF367483</t>
  </si>
  <si>
    <t>01ЖF367484</t>
  </si>
  <si>
    <t>01ЖF36748S</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</si>
  <si>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</si>
  <si>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</si>
  <si>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</si>
  <si>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7000020014</t>
  </si>
  <si>
    <t>Исполнение решений Арбитражного суда Свердловской области</t>
  </si>
  <si>
    <t>Создание в образовательных организациях условий для получения детьми-инвалидами качественного образования</t>
  </si>
  <si>
    <t>0630545500</t>
  </si>
  <si>
    <t>Улучшение жилищных условий граждан, проживающих на сельских территориях</t>
  </si>
  <si>
    <t>01Г0145762</t>
  </si>
  <si>
    <t>01Г01S5762</t>
  </si>
  <si>
    <t>Улучшение жилищных условий граждан, проживающих на сельских территориях за счет средств местного бюджета</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</si>
  <si>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</si>
  <si>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</si>
  <si>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</si>
  <si>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Переселение граждан из аварийного жилищного фонда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</si>
  <si>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</si>
  <si>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</si>
  <si>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</si>
  <si>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</si>
  <si>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Создание спортивных площадок (оснащение спортивным оборудованием) для занятий уличной гимнастикой за счет средств местного бюджета</t>
  </si>
  <si>
    <t>Подпрограмма «Развитие системы общего образования в Шалинском городском округе  до 2026 года»</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</si>
  <si>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</si>
  <si>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</si>
  <si>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</si>
  <si>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</si>
  <si>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</si>
  <si>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</si>
  <si>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</si>
  <si>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</si>
  <si>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</si>
  <si>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</si>
  <si>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</si>
  <si>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01Ж1420000</t>
  </si>
  <si>
    <t>Разработка проектно-сметной документации, проведение ее государственной и ценовой экспертизы по объектам коммунального хозяйства</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</si>
  <si>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</si>
  <si>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</si>
  <si>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</si>
  <si>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0171320000</t>
  </si>
  <si>
    <t>Осуществление мероприятий по сохранению городских лесов</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</si>
  <si>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</si>
  <si>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</si>
  <si>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</si>
  <si>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</si>
  <si>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</si>
  <si>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</si>
  <si>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062E250980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</si>
  <si>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</si>
  <si>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7000040700</t>
  </si>
  <si>
    <t>Резервный фонд Правительства Свердловской области</t>
  </si>
  <si>
    <t>Организация военно-патриотического воспитания и допризывной подготовки молодых граждан за счет средств местного бюджета</t>
  </si>
  <si>
    <t>01Ж2020000</t>
  </si>
  <si>
    <t>Модернизация систем коммунальной инфраструктуры</t>
  </si>
  <si>
    <t>0181320000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</si>
  <si>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</si>
  <si>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01816L7500</t>
  </si>
  <si>
    <t>Реализация мероприятий по модернизации школьных систем образования</t>
  </si>
  <si>
    <t>7000020006</t>
  </si>
  <si>
    <t>Организация мероприятий при осуществлении деятельности по обращению с животными без владельцев</t>
  </si>
  <si>
    <t>7000240600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</si>
  <si>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</si>
  <si>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0160320000</t>
  </si>
  <si>
    <t>Ремонт автомобильных дорог общего пользования местного значения</t>
  </si>
  <si>
    <t>0161344630</t>
  </si>
  <si>
    <t>01613S4630</t>
  </si>
  <si>
    <t>Опережающее финансирование строительства мостовых переходов, расположенных в сельской местности и малых городах</t>
  </si>
  <si>
    <t>Опережающее финансирование строительства мостовых переходов, расположенных в сельской местности и малых городах за счет средств местного бюджета</t>
  </si>
  <si>
    <t>01837L5990</t>
  </si>
  <si>
    <t>Подготовка проектов межевания земельных участков и проведение кадастровых работ на условиях софинансирования из федерального бюджета</t>
  </si>
  <si>
    <t>7000020009</t>
  </si>
  <si>
    <t>Ремонт кровли жилого дома</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</si>
  <si>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</si>
  <si>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</si>
  <si>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01Ж21S2300</t>
  </si>
  <si>
    <t>Реализация проектов капитального строительства муниципального значения по развитию газификации за счет средств местного бюджета</t>
  </si>
  <si>
    <t>01Ж22S2К00</t>
  </si>
  <si>
    <t>Организация деятельности по накоплению (в том числе раздельному накоплению) твердых коммунальных отходов за счет средств местного бюджета</t>
  </si>
  <si>
    <t>042А155191</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</si>
  <si>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</si>
  <si>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</si>
  <si>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</si>
  <si>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</si>
  <si>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7000055490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</si>
  <si>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</si>
  <si>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 xml:space="preserve">Приложение 2
утверждено  решением
Думы Шалинского городского 
округа от 24.08.2023 № 205    
«Приложение 2
к решению Думы  Шалинского
городского округа от 22.12.2022   № 150»
</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</si>
</sst>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2"/>
      <color theme="1"/>
      <name val="Liberation Serif"/>
      <family val="1"/>
      <charset val="204"/>
    </font>
    <font>
      <sz val="11"/>
      <color indexed="8"/>
      <name val="Liberation Serif"/>
      <family val="1"/>
      <charset val="204"/>
    </font>
    <font>
      <i/>
      <sz val="11"/>
      <color theme="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38">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27" fillId="0" borderId="1" xfId="47" applyFont="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3" fillId="34" borderId="22" xfId="0" applyFont="1" applyFill="1" applyBorder="1" applyAlignment="1">
      <alignment horizontal="lef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0" fontId="27" fillId="0" borderId="1" xfId="0" applyFont="1" applyFill="1" applyBorder="1" applyAlignment="1">
      <alignment horizontal="center" vertical="top"/>
    </xf>
    <xf numFmtId="0" fontId="27" fillId="0" borderId="1" xfId="0"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4" fontId="23" fillId="34" borderId="29"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22" fillId="0" borderId="11" xfId="48" applyNumberFormat="1" applyFont="1" applyAlignment="1" applyProtection="1">
      <alignment vertical="top" wrapText="1"/>
    </xf>
    <xf numFmtId="0" fontId="0" fillId="34" borderId="31" xfId="0" applyFill="1" applyBorder="1"/>
    <xf numFmtId="0" fontId="23" fillId="0" borderId="16" xfId="0" applyFont="1" applyFill="1" applyBorder="1" applyAlignment="1">
      <alignment horizontal="center" vertical="top"/>
    </xf>
    <xf numFmtId="0" fontId="23" fillId="0" borderId="30" xfId="0" applyFont="1" applyBorder="1" applyAlignment="1">
      <alignment horizontal="center" vertical="top"/>
    </xf>
    <xf numFmtId="0" fontId="0" fillId="0" borderId="31" xfId="0" applyFill="1" applyBorder="1"/>
    <xf numFmtId="0" fontId="0" fillId="0" borderId="31" xfId="0" applyBorder="1"/>
    <xf numFmtId="0" fontId="32" fillId="0" borderId="16" xfId="0" applyFont="1" applyBorder="1" applyAlignment="1">
      <alignment vertical="top" wrapText="1"/>
    </xf>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0" borderId="14" xfId="47" applyNumberFormat="1" applyFont="1" applyFill="1" applyBorder="1" applyAlignment="1">
      <alignment horizontal="lef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Fill="1" applyAlignment="1">
      <alignment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3"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0" borderId="1" xfId="0" applyFont="1" applyBorder="1" applyAlignment="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30" xfId="0" applyFont="1" applyBorder="1" applyAlignment="1">
      <alignment wrapText="1"/>
    </xf>
    <xf numFmtId="0" fontId="22" fillId="0" borderId="16" xfId="0" applyNumberFormat="1" applyFont="1" applyBorder="1" applyAlignment="1" applyProtection="1">
      <alignment vertical="top" wrapText="1"/>
    </xf>
    <xf numFmtId="0" fontId="22" fillId="0" borderId="30"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7" fillId="0" borderId="30" xfId="0" applyFont="1" applyFill="1" applyBorder="1" applyAlignment="1">
      <alignment horizontal="center" vertical="top"/>
    </xf>
    <xf numFmtId="49" fontId="27" fillId="34" borderId="15" xfId="0" applyNumberFormat="1" applyFont="1" applyFill="1" applyBorder="1" applyAlignment="1">
      <alignment horizontal="center" vertical="top" wrapText="1"/>
    </xf>
    <xf numFmtId="0" fontId="27" fillId="34" borderId="15" xfId="0" applyFont="1" applyFill="1" applyBorder="1" applyAlignment="1">
      <alignment horizontal="center" vertical="top" wrapText="1"/>
    </xf>
    <xf numFmtId="0" fontId="34" fillId="34" borderId="1" xfId="0" applyFont="1" applyFill="1" applyBorder="1" applyAlignment="1">
      <alignment horizontal="center" vertical="top" wrapText="1"/>
    </xf>
    <xf numFmtId="0" fontId="27" fillId="0" borderId="32" xfId="0" applyFont="1" applyBorder="1" applyAlignment="1">
      <alignment horizontal="left" vertical="top" wrapText="1"/>
    </xf>
    <xf numFmtId="0" fontId="34" fillId="34" borderId="15" xfId="0" applyFont="1" applyFill="1" applyBorder="1" applyAlignment="1">
      <alignment horizontal="center" vertical="top" wrapText="1"/>
    </xf>
    <xf numFmtId="0" fontId="23" fillId="34" borderId="30" xfId="0" applyFont="1" applyFill="1" applyBorder="1" applyAlignment="1">
      <alignment horizontal="left" vertical="top" wrapText="1"/>
    </xf>
    <xf numFmtId="0" fontId="23" fillId="0" borderId="33" xfId="0" applyFont="1" applyBorder="1" applyAlignment="1">
      <alignment vertical="top"/>
    </xf>
    <xf numFmtId="0" fontId="23" fillId="0" borderId="30" xfId="0" applyFont="1" applyBorder="1" applyAlignment="1">
      <alignment vertical="top"/>
    </xf>
    <xf numFmtId="0" fontId="23" fillId="0" borderId="27" xfId="0" applyFont="1" applyBorder="1" applyAlignment="1">
      <alignment vertical="top"/>
    </xf>
    <xf numFmtId="0" fontId="23" fillId="0" borderId="29" xfId="0" applyFont="1" applyBorder="1" applyAlignment="1">
      <alignment vertical="top"/>
    </xf>
    <xf numFmtId="0" fontId="23" fillId="0" borderId="32" xfId="0" applyFont="1" applyBorder="1" applyAlignment="1">
      <alignment vertical="top"/>
    </xf>
    <xf numFmtId="0" fontId="23" fillId="0" borderId="23" xfId="0" applyFont="1" applyBorder="1" applyAlignment="1">
      <alignment vertical="top"/>
    </xf>
    <xf numFmtId="0" fontId="23" fillId="0" borderId="24" xfId="0" applyFont="1" applyBorder="1" applyAlignment="1">
      <alignment vertical="top"/>
    </xf>
    <xf numFmtId="0" fontId="27" fillId="0" borderId="30" xfId="0" applyFont="1" applyBorder="1" applyAlignment="1">
      <alignment horizontal="lef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88"/>
  <sheetViews>
    <sheetView tabSelected="1" zoomScaleSheetLayoutView="100" workbookViewId="0">
      <selection activeCell="E1" sqref="E1:H1"/>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64" customWidth="1"/>
    <col min="9" max="9" width="14.5703125" customWidth="1"/>
  </cols>
  <sheetData>
    <row r="1" spans="1:9" ht="100.5" customHeight="1">
      <c r="A1" s="10"/>
      <c r="B1" s="10"/>
      <c r="C1" s="11"/>
      <c r="D1" s="10"/>
      <c r="E1" s="126" t="s">
        <v>545</v>
      </c>
      <c r="F1" s="126"/>
      <c r="G1" s="126"/>
      <c r="H1" s="127"/>
    </row>
    <row r="2" spans="1:9" ht="15" customHeight="1">
      <c r="A2" s="10"/>
      <c r="B2" s="10"/>
      <c r="C2" s="11"/>
      <c r="D2" s="10"/>
      <c r="E2" s="12"/>
      <c r="F2" s="12"/>
      <c r="G2" s="12"/>
      <c r="H2" s="56"/>
    </row>
    <row r="3" spans="1:9" ht="60.75" customHeight="1" thickBot="1">
      <c r="A3" s="128" t="s">
        <v>380</v>
      </c>
      <c r="B3" s="128"/>
      <c r="C3" s="128"/>
      <c r="D3" s="128"/>
      <c r="E3" s="128"/>
      <c r="F3" s="128"/>
      <c r="G3" s="128"/>
      <c r="H3" s="128"/>
    </row>
    <row r="4" spans="1:9" ht="15.75" hidden="1" thickBot="1">
      <c r="A4" s="10"/>
      <c r="B4" s="10"/>
      <c r="C4" s="11"/>
      <c r="D4" s="10"/>
      <c r="E4" s="10"/>
      <c r="F4" s="10"/>
      <c r="G4" s="10"/>
      <c r="H4" s="57"/>
    </row>
    <row r="5" spans="1:9" ht="19.5" customHeight="1" thickBot="1">
      <c r="A5" s="132" t="s">
        <v>300</v>
      </c>
      <c r="B5" s="134" t="s">
        <v>301</v>
      </c>
      <c r="C5" s="136" t="s">
        <v>16</v>
      </c>
      <c r="D5" s="134" t="s">
        <v>17</v>
      </c>
      <c r="E5" s="134" t="s">
        <v>263</v>
      </c>
      <c r="F5" s="129" t="s">
        <v>294</v>
      </c>
      <c r="G5" s="130"/>
      <c r="H5" s="131"/>
    </row>
    <row r="6" spans="1:9" ht="39.75" customHeight="1" thickBot="1">
      <c r="A6" s="133"/>
      <c r="B6" s="135"/>
      <c r="C6" s="137"/>
      <c r="D6" s="135"/>
      <c r="E6" s="135"/>
      <c r="F6" s="65" t="s">
        <v>443</v>
      </c>
      <c r="G6" s="65" t="s">
        <v>444</v>
      </c>
      <c r="H6" s="66" t="s">
        <v>445</v>
      </c>
    </row>
    <row r="7" spans="1:9" s="1" customFormat="1" ht="15.75" thickBot="1">
      <c r="A7" s="13">
        <v>1</v>
      </c>
      <c r="B7" s="13">
        <v>2</v>
      </c>
      <c r="C7" s="14">
        <v>3</v>
      </c>
      <c r="D7" s="13">
        <v>4</v>
      </c>
      <c r="E7" s="13">
        <v>5</v>
      </c>
      <c r="F7" s="13">
        <v>6</v>
      </c>
      <c r="G7" s="13">
        <v>7</v>
      </c>
      <c r="H7" s="14" t="s">
        <v>439</v>
      </c>
    </row>
    <row r="8" spans="1:9" ht="29.25" thickBot="1">
      <c r="A8" s="8">
        <v>1</v>
      </c>
      <c r="B8" s="44" t="s">
        <v>42</v>
      </c>
      <c r="C8" s="44"/>
      <c r="D8" s="101"/>
      <c r="E8" s="8" t="s">
        <v>302</v>
      </c>
      <c r="F8" s="58">
        <f>SUM(F9,F15,F23,F40,F44,F53,F57)</f>
        <v>151955713.34999999</v>
      </c>
      <c r="G8" s="58">
        <f>SUM(G9,G15,G23,G40,G44,G53,G57)</f>
        <v>112319883.06</v>
      </c>
      <c r="H8" s="58">
        <f>H9+H15+H23+H40+H44+H53+H57</f>
        <v>93722483.689999998</v>
      </c>
    </row>
    <row r="9" spans="1:9" ht="57.75" thickBot="1">
      <c r="A9" s="7">
        <v>2</v>
      </c>
      <c r="B9" s="39" t="s">
        <v>41</v>
      </c>
      <c r="C9" s="39"/>
      <c r="D9" s="19"/>
      <c r="E9" s="7" t="s">
        <v>18</v>
      </c>
      <c r="F9" s="58">
        <f t="shared" ref="F9:G11" si="0">SUM(F10)</f>
        <v>2470694.08</v>
      </c>
      <c r="G9" s="58">
        <f t="shared" si="0"/>
        <v>2276372.5299999998</v>
      </c>
      <c r="H9" s="58">
        <f>SUM(H10)</f>
        <v>2276372.5299999998</v>
      </c>
    </row>
    <row r="10" spans="1:9" ht="30.75" customHeight="1" thickBot="1">
      <c r="A10" s="8">
        <v>3</v>
      </c>
      <c r="B10" s="39" t="s">
        <v>41</v>
      </c>
      <c r="C10" s="39" t="s">
        <v>74</v>
      </c>
      <c r="D10" s="19"/>
      <c r="E10" s="7" t="s">
        <v>234</v>
      </c>
      <c r="F10" s="59">
        <f>F11+F13</f>
        <v>2470694.08</v>
      </c>
      <c r="G10" s="59">
        <f>G11+G13</f>
        <v>2276372.5299999998</v>
      </c>
      <c r="H10" s="59">
        <f>H11+H13</f>
        <v>2276372.5299999998</v>
      </c>
    </row>
    <row r="11" spans="1:9" ht="15.75" thickBot="1">
      <c r="A11" s="8">
        <v>4</v>
      </c>
      <c r="B11" s="39" t="s">
        <v>41</v>
      </c>
      <c r="C11" s="39" t="s">
        <v>73</v>
      </c>
      <c r="D11" s="19"/>
      <c r="E11" s="7" t="s">
        <v>0</v>
      </c>
      <c r="F11" s="59">
        <f t="shared" si="0"/>
        <v>2435540.08</v>
      </c>
      <c r="G11" s="59">
        <f t="shared" si="0"/>
        <v>2276372.5299999998</v>
      </c>
      <c r="H11" s="59">
        <f>SUM(H12)</f>
        <v>2276372.5299999998</v>
      </c>
      <c r="I11" s="18"/>
    </row>
    <row r="12" spans="1:9" ht="114.75" thickBot="1">
      <c r="A12" s="7">
        <v>5</v>
      </c>
      <c r="B12" s="39" t="s">
        <v>41</v>
      </c>
      <c r="C12" s="39" t="s">
        <v>73</v>
      </c>
      <c r="D12" s="19">
        <v>100</v>
      </c>
      <c r="E12" s="7" t="s">
        <v>248</v>
      </c>
      <c r="F12" s="59">
        <v>2435540.08</v>
      </c>
      <c r="G12" s="59">
        <v>2276372.5299999998</v>
      </c>
      <c r="H12" s="59">
        <v>2276372.5299999998</v>
      </c>
      <c r="I12" s="30"/>
    </row>
    <row r="13" spans="1:9" ht="143.25" thickBot="1">
      <c r="A13" s="8">
        <v>6</v>
      </c>
      <c r="B13" s="39" t="s">
        <v>41</v>
      </c>
      <c r="C13" s="39" t="s">
        <v>520</v>
      </c>
      <c r="D13" s="19"/>
      <c r="E13" s="7" t="s">
        <v>521</v>
      </c>
      <c r="F13" s="59">
        <f>F14</f>
        <v>35154</v>
      </c>
      <c r="G13" s="59">
        <f>G14</f>
        <v>0</v>
      </c>
      <c r="H13" s="59">
        <f>H14</f>
        <v>0</v>
      </c>
      <c r="I13" s="30"/>
    </row>
    <row r="14" spans="1:9" ht="114.75" thickBot="1">
      <c r="A14" s="8">
        <v>7</v>
      </c>
      <c r="B14" s="39" t="s">
        <v>41</v>
      </c>
      <c r="C14" s="39" t="s">
        <v>520</v>
      </c>
      <c r="D14" s="19">
        <v>100</v>
      </c>
      <c r="E14" s="7" t="s">
        <v>248</v>
      </c>
      <c r="F14" s="59">
        <v>35154</v>
      </c>
      <c r="G14" s="59">
        <v>0</v>
      </c>
      <c r="H14" s="59">
        <v>0</v>
      </c>
      <c r="I14" s="30"/>
    </row>
    <row r="15" spans="1:9" ht="91.5" customHeight="1" thickBot="1">
      <c r="A15" s="7">
        <v>8</v>
      </c>
      <c r="B15" s="39" t="s">
        <v>43</v>
      </c>
      <c r="C15" s="39"/>
      <c r="D15" s="19"/>
      <c r="E15" s="7" t="s">
        <v>219</v>
      </c>
      <c r="F15" s="59">
        <f>SUM(F16)</f>
        <v>2943180.91</v>
      </c>
      <c r="G15" s="59">
        <f>SUM(G16)</f>
        <v>2943180.91</v>
      </c>
      <c r="H15" s="59">
        <f>SUM(H16)</f>
        <v>2943180.91</v>
      </c>
      <c r="I15" s="27"/>
    </row>
    <row r="16" spans="1:9" ht="37.5" customHeight="1" thickBot="1">
      <c r="A16" s="8">
        <v>9</v>
      </c>
      <c r="B16" s="39" t="s">
        <v>43</v>
      </c>
      <c r="C16" s="39" t="s">
        <v>74</v>
      </c>
      <c r="D16" s="19"/>
      <c r="E16" s="7" t="s">
        <v>234</v>
      </c>
      <c r="F16" s="59">
        <f>SUM(F17,F19,F21)</f>
        <v>2943180.91</v>
      </c>
      <c r="G16" s="59">
        <f>SUM(G17,G19,G21)</f>
        <v>2943180.91</v>
      </c>
      <c r="H16" s="59">
        <f>SUM(H17,H19,H21)</f>
        <v>2943180.91</v>
      </c>
      <c r="I16" s="27"/>
    </row>
    <row r="17" spans="1:10" ht="32.25" customHeight="1" thickBot="1">
      <c r="A17" s="8">
        <v>10</v>
      </c>
      <c r="B17" s="39" t="s">
        <v>43</v>
      </c>
      <c r="C17" s="39" t="s">
        <v>134</v>
      </c>
      <c r="D17" s="19"/>
      <c r="E17" s="7" t="s">
        <v>133</v>
      </c>
      <c r="F17" s="59">
        <f>SUM(F18)</f>
        <v>1970626.4</v>
      </c>
      <c r="G17" s="59">
        <f>SUM(G18)</f>
        <v>1970626.4</v>
      </c>
      <c r="H17" s="59">
        <f>SUM(H18)</f>
        <v>1970626.4</v>
      </c>
      <c r="I17" s="27"/>
    </row>
    <row r="18" spans="1:10" ht="123" customHeight="1" thickBot="1">
      <c r="A18" s="7">
        <v>11</v>
      </c>
      <c r="B18" s="39" t="s">
        <v>43</v>
      </c>
      <c r="C18" s="39" t="s">
        <v>134</v>
      </c>
      <c r="D18" s="19">
        <v>100</v>
      </c>
      <c r="E18" s="7" t="s">
        <v>248</v>
      </c>
      <c r="F18" s="59">
        <v>1970626.4</v>
      </c>
      <c r="G18" s="59">
        <v>1970626.4</v>
      </c>
      <c r="H18" s="59">
        <v>1970626.4</v>
      </c>
      <c r="I18" s="29"/>
    </row>
    <row r="19" spans="1:10" ht="48" customHeight="1" thickBot="1">
      <c r="A19" s="8">
        <v>12</v>
      </c>
      <c r="B19" s="39" t="s">
        <v>43</v>
      </c>
      <c r="C19" s="39" t="s">
        <v>76</v>
      </c>
      <c r="D19" s="19"/>
      <c r="E19" s="7" t="s">
        <v>75</v>
      </c>
      <c r="F19" s="59">
        <f>SUM(F20)</f>
        <v>937554.51</v>
      </c>
      <c r="G19" s="59">
        <f>SUM(G20)</f>
        <v>937554.51</v>
      </c>
      <c r="H19" s="59">
        <f>SUM(H20)</f>
        <v>937554.51</v>
      </c>
      <c r="I19" s="27"/>
    </row>
    <row r="20" spans="1:10" ht="114.75" thickBot="1">
      <c r="A20" s="8">
        <v>13</v>
      </c>
      <c r="B20" s="39" t="s">
        <v>43</v>
      </c>
      <c r="C20" s="39" t="s">
        <v>76</v>
      </c>
      <c r="D20" s="19">
        <v>100</v>
      </c>
      <c r="E20" s="7" t="s">
        <v>248</v>
      </c>
      <c r="F20" s="59">
        <v>937554.51</v>
      </c>
      <c r="G20" s="59">
        <v>937554.51</v>
      </c>
      <c r="H20" s="59">
        <v>937554.51</v>
      </c>
      <c r="I20" s="29"/>
    </row>
    <row r="21" spans="1:10" ht="36" customHeight="1" thickBot="1">
      <c r="A21" s="7">
        <v>14</v>
      </c>
      <c r="B21" s="39" t="s">
        <v>43</v>
      </c>
      <c r="C21" s="39" t="s">
        <v>77</v>
      </c>
      <c r="D21" s="19"/>
      <c r="E21" s="7" t="s">
        <v>19</v>
      </c>
      <c r="F21" s="59">
        <f>SUM(F22)</f>
        <v>35000</v>
      </c>
      <c r="G21" s="59">
        <f>SUM(G22)</f>
        <v>35000</v>
      </c>
      <c r="H21" s="59">
        <f>SUM(H22)</f>
        <v>35000</v>
      </c>
      <c r="I21" s="18"/>
    </row>
    <row r="22" spans="1:10" ht="45.75" customHeight="1" thickBot="1">
      <c r="A22" s="8">
        <v>15</v>
      </c>
      <c r="B22" s="39" t="s">
        <v>43</v>
      </c>
      <c r="C22" s="39" t="s">
        <v>77</v>
      </c>
      <c r="D22" s="19">
        <v>200</v>
      </c>
      <c r="E22" s="7" t="s">
        <v>249</v>
      </c>
      <c r="F22" s="59">
        <v>35000</v>
      </c>
      <c r="G22" s="59">
        <v>35000</v>
      </c>
      <c r="H22" s="59">
        <v>35000</v>
      </c>
      <c r="I22" s="18"/>
    </row>
    <row r="23" spans="1:10" ht="89.25" customHeight="1" thickBot="1">
      <c r="A23" s="8">
        <v>16</v>
      </c>
      <c r="B23" s="39" t="s">
        <v>44</v>
      </c>
      <c r="C23" s="39"/>
      <c r="D23" s="19"/>
      <c r="E23" s="7" t="s">
        <v>218</v>
      </c>
      <c r="F23" s="58">
        <f>SUM(F24,F28)</f>
        <v>30371729.41</v>
      </c>
      <c r="G23" s="58">
        <f>SUM(G24,G28)</f>
        <v>29398968.41</v>
      </c>
      <c r="H23" s="58">
        <f>SUM(H24,H28)</f>
        <v>26413968.41</v>
      </c>
      <c r="I23" s="18"/>
    </row>
    <row r="24" spans="1:10" ht="78" customHeight="1" thickBot="1">
      <c r="A24" s="7">
        <v>17</v>
      </c>
      <c r="B24" s="39" t="s">
        <v>44</v>
      </c>
      <c r="C24" s="39" t="s">
        <v>167</v>
      </c>
      <c r="D24" s="19"/>
      <c r="E24" s="31" t="s">
        <v>314</v>
      </c>
      <c r="F24" s="59">
        <f>SUM(F25)</f>
        <v>192000</v>
      </c>
      <c r="G24" s="59">
        <f>SUM(G25)</f>
        <v>165000</v>
      </c>
      <c r="H24" s="59">
        <f>SUM(H25)</f>
        <v>180000</v>
      </c>
      <c r="I24" s="18"/>
    </row>
    <row r="25" spans="1:10" ht="81" customHeight="1" thickBot="1">
      <c r="A25" s="8">
        <v>18</v>
      </c>
      <c r="B25" s="39" t="s">
        <v>44</v>
      </c>
      <c r="C25" s="39" t="s">
        <v>282</v>
      </c>
      <c r="D25" s="19"/>
      <c r="E25" s="15" t="s">
        <v>462</v>
      </c>
      <c r="F25" s="59">
        <f>SUM(F26,F27)</f>
        <v>192000</v>
      </c>
      <c r="G25" s="59">
        <f>SUM(G26,G27)</f>
        <v>165000</v>
      </c>
      <c r="H25" s="59">
        <f>SUM(H26,H27)</f>
        <v>180000</v>
      </c>
    </row>
    <row r="26" spans="1:10" ht="114.75" thickBot="1">
      <c r="A26" s="8">
        <v>19</v>
      </c>
      <c r="B26" s="39" t="s">
        <v>44</v>
      </c>
      <c r="C26" s="39" t="s">
        <v>282</v>
      </c>
      <c r="D26" s="19">
        <v>100</v>
      </c>
      <c r="E26" s="15" t="s">
        <v>248</v>
      </c>
      <c r="F26" s="60">
        <v>8900</v>
      </c>
      <c r="G26" s="60">
        <v>77000</v>
      </c>
      <c r="H26" s="60">
        <v>84000</v>
      </c>
    </row>
    <row r="27" spans="1:10" ht="45" customHeight="1" thickBot="1">
      <c r="A27" s="7">
        <v>20</v>
      </c>
      <c r="B27" s="39" t="s">
        <v>44</v>
      </c>
      <c r="C27" s="39" t="s">
        <v>282</v>
      </c>
      <c r="D27" s="19">
        <v>200</v>
      </c>
      <c r="E27" s="7" t="s">
        <v>249</v>
      </c>
      <c r="F27" s="60">
        <v>183100</v>
      </c>
      <c r="G27" s="60">
        <v>88000</v>
      </c>
      <c r="H27" s="60">
        <v>96000</v>
      </c>
      <c r="I27" s="26"/>
    </row>
    <row r="28" spans="1:10" ht="29.25" thickBot="1">
      <c r="A28" s="8">
        <v>21</v>
      </c>
      <c r="B28" s="39" t="s">
        <v>44</v>
      </c>
      <c r="C28" s="39" t="s">
        <v>74</v>
      </c>
      <c r="D28" s="19"/>
      <c r="E28" s="7" t="s">
        <v>234</v>
      </c>
      <c r="F28" s="67">
        <f>F29+F32+F34+F36+F38</f>
        <v>30179729.41</v>
      </c>
      <c r="G28" s="67">
        <f>G29+G32+G34+G36+G38</f>
        <v>29233968.41</v>
      </c>
      <c r="H28" s="67">
        <f>H29+H32+H34+H36+H38</f>
        <v>26233968.41</v>
      </c>
      <c r="I28" s="27"/>
      <c r="J28" s="18"/>
    </row>
    <row r="29" spans="1:10" ht="45.75" customHeight="1" thickBot="1">
      <c r="A29" s="8">
        <v>22</v>
      </c>
      <c r="B29" s="39" t="s">
        <v>44</v>
      </c>
      <c r="C29" s="39" t="s">
        <v>76</v>
      </c>
      <c r="D29" s="19"/>
      <c r="E29" s="7" t="s">
        <v>75</v>
      </c>
      <c r="F29" s="59">
        <f>SUM(F30,F31)</f>
        <v>21514885.030000001</v>
      </c>
      <c r="G29" s="59">
        <f>SUM(G30,G31)</f>
        <v>20914805.030000001</v>
      </c>
      <c r="H29" s="59">
        <f>SUM(H30,H31)</f>
        <v>18914805.030000001</v>
      </c>
      <c r="I29" s="28"/>
      <c r="J29" s="18"/>
    </row>
    <row r="30" spans="1:10" ht="122.25" customHeight="1" thickBot="1">
      <c r="A30" s="7">
        <v>23</v>
      </c>
      <c r="B30" s="39" t="s">
        <v>44</v>
      </c>
      <c r="C30" s="39" t="s">
        <v>76</v>
      </c>
      <c r="D30" s="19">
        <v>100</v>
      </c>
      <c r="E30" s="7" t="s">
        <v>248</v>
      </c>
      <c r="F30" s="59">
        <v>19664805.030000001</v>
      </c>
      <c r="G30" s="59">
        <v>19664805.030000001</v>
      </c>
      <c r="H30" s="59">
        <v>18664805.030000001</v>
      </c>
      <c r="I30" s="29"/>
      <c r="J30" s="18"/>
    </row>
    <row r="31" spans="1:10" ht="45" customHeight="1" thickBot="1">
      <c r="A31" s="8">
        <v>24</v>
      </c>
      <c r="B31" s="39" t="s">
        <v>44</v>
      </c>
      <c r="C31" s="39" t="s">
        <v>76</v>
      </c>
      <c r="D31" s="19">
        <v>200</v>
      </c>
      <c r="E31" s="7" t="s">
        <v>249</v>
      </c>
      <c r="F31" s="59">
        <v>1850080</v>
      </c>
      <c r="G31" s="59">
        <v>1250000</v>
      </c>
      <c r="H31" s="59">
        <v>250000</v>
      </c>
      <c r="I31" s="29"/>
      <c r="J31" s="18"/>
    </row>
    <row r="32" spans="1:10" ht="34.5" customHeight="1" thickBot="1">
      <c r="A32" s="8">
        <v>25</v>
      </c>
      <c r="B32" s="39" t="s">
        <v>44</v>
      </c>
      <c r="C32" s="39" t="s">
        <v>129</v>
      </c>
      <c r="D32" s="19"/>
      <c r="E32" s="7" t="s">
        <v>20</v>
      </c>
      <c r="F32" s="59">
        <f>SUM(F33)</f>
        <v>8069163.3799999999</v>
      </c>
      <c r="G32" s="59">
        <f>SUM(G33)</f>
        <v>8069163.3799999999</v>
      </c>
      <c r="H32" s="59">
        <f>SUM(H33)</f>
        <v>7069163.3799999999</v>
      </c>
      <c r="I32" s="28"/>
      <c r="J32" s="18"/>
    </row>
    <row r="33" spans="1:10" ht="123" customHeight="1" thickBot="1">
      <c r="A33" s="7">
        <v>26</v>
      </c>
      <c r="B33" s="39" t="s">
        <v>44</v>
      </c>
      <c r="C33" s="39" t="s">
        <v>129</v>
      </c>
      <c r="D33" s="19">
        <v>100</v>
      </c>
      <c r="E33" s="7" t="s">
        <v>248</v>
      </c>
      <c r="F33" s="59">
        <v>8069163.3799999999</v>
      </c>
      <c r="G33" s="59">
        <v>8069163.3799999999</v>
      </c>
      <c r="H33" s="59">
        <v>7069163.3799999999</v>
      </c>
      <c r="I33" s="28"/>
      <c r="J33" s="18"/>
    </row>
    <row r="34" spans="1:10" ht="62.25" customHeight="1" thickBot="1">
      <c r="A34" s="8">
        <v>27</v>
      </c>
      <c r="B34" s="39" t="s">
        <v>44</v>
      </c>
      <c r="C34" s="39" t="s">
        <v>222</v>
      </c>
      <c r="D34" s="19"/>
      <c r="E34" s="17" t="s">
        <v>24</v>
      </c>
      <c r="F34" s="59">
        <f>SUM(F35)</f>
        <v>50000</v>
      </c>
      <c r="G34" s="59">
        <f>SUM(G35)</f>
        <v>50000</v>
      </c>
      <c r="H34" s="59">
        <f>SUM(H35)</f>
        <v>50000</v>
      </c>
      <c r="I34" s="27"/>
      <c r="J34" s="18"/>
    </row>
    <row r="35" spans="1:10" ht="22.5" customHeight="1" thickBot="1">
      <c r="A35" s="8">
        <v>28</v>
      </c>
      <c r="B35" s="39" t="s">
        <v>44</v>
      </c>
      <c r="C35" s="39" t="s">
        <v>222</v>
      </c>
      <c r="D35" s="19">
        <v>800</v>
      </c>
      <c r="E35" s="7" t="s">
        <v>250</v>
      </c>
      <c r="F35" s="59">
        <f>50*1000</f>
        <v>50000</v>
      </c>
      <c r="G35" s="59">
        <f>50*1000</f>
        <v>50000</v>
      </c>
      <c r="H35" s="59">
        <f>50*1000</f>
        <v>50000</v>
      </c>
    </row>
    <row r="36" spans="1:10" s="3" customFormat="1" ht="36" customHeight="1" thickBot="1">
      <c r="A36" s="7">
        <v>29</v>
      </c>
      <c r="B36" s="39" t="s">
        <v>44</v>
      </c>
      <c r="C36" s="39" t="s">
        <v>77</v>
      </c>
      <c r="D36" s="19"/>
      <c r="E36" s="7" t="s">
        <v>19</v>
      </c>
      <c r="F36" s="59">
        <f>SUM(F37)</f>
        <v>200000</v>
      </c>
      <c r="G36" s="59">
        <f>SUM(G37)</f>
        <v>200000</v>
      </c>
      <c r="H36" s="59">
        <f>SUM(H37)</f>
        <v>200000</v>
      </c>
    </row>
    <row r="37" spans="1:10" ht="45" customHeight="1" thickBot="1">
      <c r="A37" s="8">
        <v>30</v>
      </c>
      <c r="B37" s="39" t="s">
        <v>44</v>
      </c>
      <c r="C37" s="39" t="s">
        <v>77</v>
      </c>
      <c r="D37" s="19">
        <v>200</v>
      </c>
      <c r="E37" s="7" t="s">
        <v>249</v>
      </c>
      <c r="F37" s="59">
        <v>200000</v>
      </c>
      <c r="G37" s="59">
        <v>200000</v>
      </c>
      <c r="H37" s="59">
        <v>200000</v>
      </c>
    </row>
    <row r="38" spans="1:10" ht="143.25" thickBot="1">
      <c r="A38" s="8">
        <v>31</v>
      </c>
      <c r="B38" s="39" t="s">
        <v>44</v>
      </c>
      <c r="C38" s="39" t="s">
        <v>520</v>
      </c>
      <c r="D38" s="19"/>
      <c r="E38" s="7" t="s">
        <v>521</v>
      </c>
      <c r="F38" s="59">
        <f>F39</f>
        <v>345681</v>
      </c>
      <c r="G38" s="59">
        <f>G39</f>
        <v>0</v>
      </c>
      <c r="H38" s="59">
        <f>H39</f>
        <v>0</v>
      </c>
    </row>
    <row r="39" spans="1:10" ht="114.75" thickBot="1">
      <c r="A39" s="7">
        <v>32</v>
      </c>
      <c r="B39" s="39" t="s">
        <v>44</v>
      </c>
      <c r="C39" s="39" t="s">
        <v>520</v>
      </c>
      <c r="D39" s="19">
        <v>100</v>
      </c>
      <c r="E39" s="7" t="s">
        <v>248</v>
      </c>
      <c r="F39" s="59">
        <v>345681</v>
      </c>
      <c r="G39" s="59">
        <v>0</v>
      </c>
      <c r="H39" s="59">
        <v>0</v>
      </c>
    </row>
    <row r="40" spans="1:10" ht="16.5" customHeight="1" thickBot="1">
      <c r="A40" s="8">
        <v>33</v>
      </c>
      <c r="B40" s="39" t="s">
        <v>195</v>
      </c>
      <c r="C40" s="39"/>
      <c r="D40" s="19"/>
      <c r="E40" s="7" t="s">
        <v>197</v>
      </c>
      <c r="F40" s="59">
        <f t="shared" ref="F40:G42" si="1">SUM(F41)</f>
        <v>400</v>
      </c>
      <c r="G40" s="59">
        <f t="shared" si="1"/>
        <v>400</v>
      </c>
      <c r="H40" s="59">
        <f>SUM(H41)</f>
        <v>300</v>
      </c>
    </row>
    <row r="41" spans="1:10" ht="33.75" customHeight="1" thickBot="1">
      <c r="A41" s="8">
        <v>34</v>
      </c>
      <c r="B41" s="39" t="s">
        <v>195</v>
      </c>
      <c r="C41" s="39" t="s">
        <v>74</v>
      </c>
      <c r="D41" s="19"/>
      <c r="E41" s="7" t="s">
        <v>234</v>
      </c>
      <c r="F41" s="59">
        <f t="shared" si="1"/>
        <v>400</v>
      </c>
      <c r="G41" s="59">
        <f t="shared" si="1"/>
        <v>400</v>
      </c>
      <c r="H41" s="59">
        <f>SUM(H42)</f>
        <v>300</v>
      </c>
    </row>
    <row r="42" spans="1:10" ht="111.75" customHeight="1" thickBot="1">
      <c r="A42" s="7">
        <v>35</v>
      </c>
      <c r="B42" s="39" t="s">
        <v>195</v>
      </c>
      <c r="C42" s="39" t="s">
        <v>196</v>
      </c>
      <c r="D42" s="19"/>
      <c r="E42" s="78" t="s">
        <v>221</v>
      </c>
      <c r="F42" s="59">
        <f t="shared" si="1"/>
        <v>400</v>
      </c>
      <c r="G42" s="59">
        <f t="shared" si="1"/>
        <v>400</v>
      </c>
      <c r="H42" s="59">
        <f>SUM(H43)</f>
        <v>300</v>
      </c>
    </row>
    <row r="43" spans="1:10" ht="45" customHeight="1" thickBot="1">
      <c r="A43" s="8">
        <v>36</v>
      </c>
      <c r="B43" s="39" t="s">
        <v>195</v>
      </c>
      <c r="C43" s="39" t="s">
        <v>196</v>
      </c>
      <c r="D43" s="19">
        <v>200</v>
      </c>
      <c r="E43" s="7" t="s">
        <v>249</v>
      </c>
      <c r="F43" s="59">
        <v>400</v>
      </c>
      <c r="G43" s="59">
        <v>400</v>
      </c>
      <c r="H43" s="59">
        <v>300</v>
      </c>
    </row>
    <row r="44" spans="1:10" ht="78" customHeight="1" thickBot="1">
      <c r="A44" s="8">
        <v>37</v>
      </c>
      <c r="B44" s="39" t="s">
        <v>45</v>
      </c>
      <c r="C44" s="39"/>
      <c r="D44" s="19"/>
      <c r="E44" s="7" t="s">
        <v>21</v>
      </c>
      <c r="F44" s="62">
        <f>SUM(F45)</f>
        <v>14259550</v>
      </c>
      <c r="G44" s="62">
        <f>SUM(G45)</f>
        <v>15166228.620000001</v>
      </c>
      <c r="H44" s="62">
        <f>SUM(H45)</f>
        <v>15166228.620000001</v>
      </c>
    </row>
    <row r="45" spans="1:10" ht="35.25" customHeight="1" thickBot="1">
      <c r="A45" s="7">
        <v>38</v>
      </c>
      <c r="B45" s="39" t="s">
        <v>45</v>
      </c>
      <c r="C45" s="39" t="s">
        <v>74</v>
      </c>
      <c r="D45" s="19"/>
      <c r="E45" s="7" t="s">
        <v>234</v>
      </c>
      <c r="F45" s="62">
        <f>F46+F49+F51</f>
        <v>14259550</v>
      </c>
      <c r="G45" s="62">
        <f>G46+G49+G51</f>
        <v>15166228.620000001</v>
      </c>
      <c r="H45" s="62">
        <f>H46+H49+H51</f>
        <v>15166228.620000001</v>
      </c>
    </row>
    <row r="46" spans="1:10" ht="48" customHeight="1" thickBot="1">
      <c r="A46" s="8">
        <v>39</v>
      </c>
      <c r="B46" s="39" t="s">
        <v>45</v>
      </c>
      <c r="C46" s="39" t="s">
        <v>76</v>
      </c>
      <c r="D46" s="19"/>
      <c r="E46" s="7" t="s">
        <v>79</v>
      </c>
      <c r="F46" s="62">
        <f>SUM(F47,F48)</f>
        <v>12454089.710000001</v>
      </c>
      <c r="G46" s="62">
        <f>SUM(G47,G48)</f>
        <v>13565786.15</v>
      </c>
      <c r="H46" s="62">
        <f>SUM(H47,H48)</f>
        <v>13565786.15</v>
      </c>
      <c r="I46" s="18"/>
    </row>
    <row r="47" spans="1:10" ht="120" customHeight="1" thickBot="1">
      <c r="A47" s="8">
        <v>40</v>
      </c>
      <c r="B47" s="39" t="s">
        <v>45</v>
      </c>
      <c r="C47" s="39" t="s">
        <v>76</v>
      </c>
      <c r="D47" s="19">
        <v>100</v>
      </c>
      <c r="E47" s="7" t="s">
        <v>248</v>
      </c>
      <c r="F47" s="62">
        <v>10567533.15</v>
      </c>
      <c r="G47" s="62">
        <v>10635706.15</v>
      </c>
      <c r="H47" s="62">
        <v>10635706.15</v>
      </c>
      <c r="I47" s="25"/>
    </row>
    <row r="48" spans="1:10" ht="50.25" customHeight="1" thickBot="1">
      <c r="A48" s="7">
        <v>41</v>
      </c>
      <c r="B48" s="39" t="s">
        <v>45</v>
      </c>
      <c r="C48" s="39" t="s">
        <v>76</v>
      </c>
      <c r="D48" s="19">
        <v>200</v>
      </c>
      <c r="E48" s="7" t="s">
        <v>249</v>
      </c>
      <c r="F48" s="62">
        <v>1886556.56</v>
      </c>
      <c r="G48" s="62">
        <v>2930080</v>
      </c>
      <c r="H48" s="62">
        <v>2930080</v>
      </c>
      <c r="I48" s="18"/>
    </row>
    <row r="49" spans="1:9" ht="43.5" thickBot="1">
      <c r="A49" s="8">
        <v>42</v>
      </c>
      <c r="B49" s="39" t="s">
        <v>45</v>
      </c>
      <c r="C49" s="39" t="s">
        <v>80</v>
      </c>
      <c r="D49" s="19"/>
      <c r="E49" s="7" t="s">
        <v>22</v>
      </c>
      <c r="F49" s="59">
        <f>SUM(F50)</f>
        <v>1668750.29</v>
      </c>
      <c r="G49" s="59">
        <f>SUM(G50)</f>
        <v>1600442.47</v>
      </c>
      <c r="H49" s="59">
        <f>SUM(H50)</f>
        <v>1600442.47</v>
      </c>
      <c r="I49" s="27"/>
    </row>
    <row r="50" spans="1:9" ht="120.75" customHeight="1" thickBot="1">
      <c r="A50" s="8">
        <v>43</v>
      </c>
      <c r="B50" s="39" t="s">
        <v>45</v>
      </c>
      <c r="C50" s="39" t="s">
        <v>80</v>
      </c>
      <c r="D50" s="19">
        <v>100</v>
      </c>
      <c r="E50" s="7" t="s">
        <v>248</v>
      </c>
      <c r="F50" s="59">
        <v>1668750.29</v>
      </c>
      <c r="G50" s="59">
        <v>1600442.47</v>
      </c>
      <c r="H50" s="59">
        <v>1600442.47</v>
      </c>
      <c r="I50" s="28"/>
    </row>
    <row r="51" spans="1:9" ht="120.75" customHeight="1" thickBot="1">
      <c r="A51" s="7">
        <v>44</v>
      </c>
      <c r="B51" s="39" t="s">
        <v>45</v>
      </c>
      <c r="C51" s="39" t="s">
        <v>520</v>
      </c>
      <c r="D51" s="19"/>
      <c r="E51" s="7" t="s">
        <v>521</v>
      </c>
      <c r="F51" s="59">
        <f>F52</f>
        <v>136710</v>
      </c>
      <c r="G51" s="59">
        <f>G52</f>
        <v>0</v>
      </c>
      <c r="H51" s="59">
        <f>H52</f>
        <v>0</v>
      </c>
      <c r="I51" s="28"/>
    </row>
    <row r="52" spans="1:9" ht="120.75" customHeight="1" thickBot="1">
      <c r="A52" s="8">
        <v>45</v>
      </c>
      <c r="B52" s="39" t="s">
        <v>45</v>
      </c>
      <c r="C52" s="39" t="s">
        <v>520</v>
      </c>
      <c r="D52" s="19">
        <v>100</v>
      </c>
      <c r="E52" s="7" t="s">
        <v>248</v>
      </c>
      <c r="F52" s="59">
        <v>136710</v>
      </c>
      <c r="G52" s="59">
        <v>0</v>
      </c>
      <c r="H52" s="59">
        <v>0</v>
      </c>
      <c r="I52" s="28"/>
    </row>
    <row r="53" spans="1:9" ht="15.75" thickBot="1">
      <c r="A53" s="8">
        <v>46</v>
      </c>
      <c r="B53" s="39" t="s">
        <v>46</v>
      </c>
      <c r="C53" s="39"/>
      <c r="D53" s="19"/>
      <c r="E53" s="7" t="s">
        <v>1</v>
      </c>
      <c r="F53" s="58">
        <f t="shared" ref="F53:G55" si="2">SUM(F54)</f>
        <v>290000</v>
      </c>
      <c r="G53" s="58">
        <f t="shared" si="2"/>
        <v>290000</v>
      </c>
      <c r="H53" s="58">
        <f>SUM(H54)</f>
        <v>290000</v>
      </c>
    </row>
    <row r="54" spans="1:9" ht="35.25" customHeight="1" thickBot="1">
      <c r="A54" s="7">
        <v>47</v>
      </c>
      <c r="B54" s="39" t="s">
        <v>46</v>
      </c>
      <c r="C54" s="39" t="s">
        <v>74</v>
      </c>
      <c r="D54" s="19"/>
      <c r="E54" s="7" t="s">
        <v>234</v>
      </c>
      <c r="F54" s="58">
        <f t="shared" si="2"/>
        <v>290000</v>
      </c>
      <c r="G54" s="58">
        <f t="shared" si="2"/>
        <v>290000</v>
      </c>
      <c r="H54" s="58">
        <f>SUM(H55)</f>
        <v>290000</v>
      </c>
    </row>
    <row r="55" spans="1:9" ht="29.25" thickBot="1">
      <c r="A55" s="8">
        <v>48</v>
      </c>
      <c r="B55" s="39" t="s">
        <v>46</v>
      </c>
      <c r="C55" s="39" t="s">
        <v>81</v>
      </c>
      <c r="D55" s="19"/>
      <c r="E55" s="7" t="s">
        <v>2</v>
      </c>
      <c r="F55" s="58">
        <f t="shared" si="2"/>
        <v>290000</v>
      </c>
      <c r="G55" s="58">
        <f t="shared" si="2"/>
        <v>290000</v>
      </c>
      <c r="H55" s="58">
        <f>SUM(H56)</f>
        <v>290000</v>
      </c>
    </row>
    <row r="56" spans="1:9" ht="15.75" thickBot="1">
      <c r="A56" s="8">
        <v>49</v>
      </c>
      <c r="B56" s="39" t="s">
        <v>46</v>
      </c>
      <c r="C56" s="39" t="s">
        <v>81</v>
      </c>
      <c r="D56" s="19">
        <v>800</v>
      </c>
      <c r="E56" s="7" t="s">
        <v>250</v>
      </c>
      <c r="F56" s="58">
        <v>290000</v>
      </c>
      <c r="G56" s="58">
        <v>290000</v>
      </c>
      <c r="H56" s="58">
        <v>290000</v>
      </c>
    </row>
    <row r="57" spans="1:9" ht="30.75" customHeight="1" thickBot="1">
      <c r="A57" s="7">
        <v>50</v>
      </c>
      <c r="B57" s="39" t="s">
        <v>47</v>
      </c>
      <c r="C57" s="39"/>
      <c r="D57" s="19"/>
      <c r="E57" s="7" t="s">
        <v>3</v>
      </c>
      <c r="F57" s="58">
        <f>F58+F68+F71</f>
        <v>101620158.94999999</v>
      </c>
      <c r="G57" s="58">
        <f>G58+G68+G71</f>
        <v>62244732.590000004</v>
      </c>
      <c r="H57" s="58">
        <f>H58+H71</f>
        <v>46632433.220000006</v>
      </c>
    </row>
    <row r="58" spans="1:9" s="3" customFormat="1" ht="61.5" customHeight="1" thickBot="1">
      <c r="A58" s="8">
        <v>51</v>
      </c>
      <c r="B58" s="39" t="s">
        <v>47</v>
      </c>
      <c r="C58" s="39" t="s">
        <v>78</v>
      </c>
      <c r="D58" s="19"/>
      <c r="E58" s="7" t="s">
        <v>315</v>
      </c>
      <c r="F58" s="58">
        <f>SUM(,F59)</f>
        <v>432000</v>
      </c>
      <c r="G58" s="58">
        <f>SUM(,G59)</f>
        <v>445000</v>
      </c>
      <c r="H58" s="58">
        <f>SUM(,H59)</f>
        <v>459000</v>
      </c>
    </row>
    <row r="59" spans="1:9" s="4" customFormat="1" ht="60" customHeight="1" thickBot="1">
      <c r="A59" s="8">
        <v>52</v>
      </c>
      <c r="B59" s="39" t="s">
        <v>47</v>
      </c>
      <c r="C59" s="39" t="s">
        <v>125</v>
      </c>
      <c r="D59" s="19"/>
      <c r="E59" s="7" t="s">
        <v>316</v>
      </c>
      <c r="F59" s="58">
        <f>SUM(F60,C59,F62,F64,F66)</f>
        <v>432000</v>
      </c>
      <c r="G59" s="58">
        <f>SUM(G60,D59,G62,G64,G66)</f>
        <v>445000</v>
      </c>
      <c r="H59" s="58">
        <f>SUM(H60,E59,H62,H64,H66)</f>
        <v>459000</v>
      </c>
    </row>
    <row r="60" spans="1:9" ht="27" customHeight="1" thickBot="1">
      <c r="A60" s="7">
        <v>53</v>
      </c>
      <c r="B60" s="39" t="s">
        <v>47</v>
      </c>
      <c r="C60" s="39" t="s">
        <v>227</v>
      </c>
      <c r="D60" s="19"/>
      <c r="E60" s="7" t="s">
        <v>228</v>
      </c>
      <c r="F60" s="59">
        <f>SUM(F61)</f>
        <v>100000</v>
      </c>
      <c r="G60" s="59">
        <f>SUM(G61)</f>
        <v>100000</v>
      </c>
      <c r="H60" s="59">
        <f>SUM(H61)</f>
        <v>100000</v>
      </c>
    </row>
    <row r="61" spans="1:9" ht="45" customHeight="1" thickBot="1">
      <c r="A61" s="8">
        <v>54</v>
      </c>
      <c r="B61" s="39" t="s">
        <v>47</v>
      </c>
      <c r="C61" s="39" t="s">
        <v>227</v>
      </c>
      <c r="D61" s="19">
        <v>200</v>
      </c>
      <c r="E61" s="7" t="s">
        <v>249</v>
      </c>
      <c r="F61" s="59">
        <v>100000</v>
      </c>
      <c r="G61" s="59">
        <v>100000</v>
      </c>
      <c r="H61" s="59">
        <v>100000</v>
      </c>
    </row>
    <row r="62" spans="1:9" ht="57.75" thickBot="1">
      <c r="A62" s="8">
        <v>55</v>
      </c>
      <c r="B62" s="39" t="s">
        <v>47</v>
      </c>
      <c r="C62" s="39" t="s">
        <v>82</v>
      </c>
      <c r="D62" s="19"/>
      <c r="E62" s="7" t="s">
        <v>83</v>
      </c>
      <c r="F62" s="59">
        <f>SUM(F63)</f>
        <v>204400</v>
      </c>
      <c r="G62" s="59">
        <f>SUM(G63)</f>
        <v>282400</v>
      </c>
      <c r="H62" s="59">
        <f>SUM(H63)</f>
        <v>296400</v>
      </c>
    </row>
    <row r="63" spans="1:9" ht="45" customHeight="1" thickBot="1">
      <c r="A63" s="7">
        <v>56</v>
      </c>
      <c r="B63" s="39" t="s">
        <v>47</v>
      </c>
      <c r="C63" s="39" t="s">
        <v>82</v>
      </c>
      <c r="D63" s="19">
        <v>200</v>
      </c>
      <c r="E63" s="7" t="s">
        <v>249</v>
      </c>
      <c r="F63" s="59">
        <v>204400</v>
      </c>
      <c r="G63" s="59">
        <v>282400</v>
      </c>
      <c r="H63" s="59">
        <v>296400</v>
      </c>
    </row>
    <row r="64" spans="1:9" ht="46.5" customHeight="1" thickBot="1">
      <c r="A64" s="8">
        <v>57</v>
      </c>
      <c r="B64" s="39" t="s">
        <v>47</v>
      </c>
      <c r="C64" s="39" t="s">
        <v>84</v>
      </c>
      <c r="D64" s="19"/>
      <c r="E64" s="7" t="s">
        <v>338</v>
      </c>
      <c r="F64" s="59">
        <f>SUM(F65)</f>
        <v>62600</v>
      </c>
      <c r="G64" s="59">
        <f>SUM(G65)</f>
        <v>62600</v>
      </c>
      <c r="H64" s="59">
        <f>SUM(H65)</f>
        <v>62600</v>
      </c>
    </row>
    <row r="65" spans="1:10" ht="45" customHeight="1" thickBot="1">
      <c r="A65" s="8">
        <v>58</v>
      </c>
      <c r="B65" s="39" t="s">
        <v>47</v>
      </c>
      <c r="C65" s="39" t="s">
        <v>84</v>
      </c>
      <c r="D65" s="19">
        <v>200</v>
      </c>
      <c r="E65" s="7" t="s">
        <v>249</v>
      </c>
      <c r="F65" s="59">
        <v>62600</v>
      </c>
      <c r="G65" s="59">
        <v>62600</v>
      </c>
      <c r="H65" s="59">
        <v>62600</v>
      </c>
    </row>
    <row r="66" spans="1:10" ht="32.25" customHeight="1" thickBot="1">
      <c r="A66" s="7">
        <v>59</v>
      </c>
      <c r="B66" s="39" t="s">
        <v>47</v>
      </c>
      <c r="C66" s="39" t="s">
        <v>350</v>
      </c>
      <c r="D66" s="19"/>
      <c r="E66" s="79" t="s">
        <v>337</v>
      </c>
      <c r="F66" s="59">
        <f>SUM(F67)</f>
        <v>65000</v>
      </c>
      <c r="G66" s="59">
        <f>SUM(G67)</f>
        <v>0</v>
      </c>
      <c r="H66" s="59">
        <f>SUM(H67)</f>
        <v>0</v>
      </c>
    </row>
    <row r="67" spans="1:10" ht="45" customHeight="1" thickBot="1">
      <c r="A67" s="8">
        <v>60</v>
      </c>
      <c r="B67" s="39" t="s">
        <v>47</v>
      </c>
      <c r="C67" s="39" t="s">
        <v>350</v>
      </c>
      <c r="D67" s="19">
        <v>200</v>
      </c>
      <c r="E67" s="7" t="s">
        <v>249</v>
      </c>
      <c r="F67" s="59">
        <v>65000</v>
      </c>
      <c r="G67" s="59">
        <v>0</v>
      </c>
      <c r="H67" s="59">
        <v>0</v>
      </c>
    </row>
    <row r="68" spans="1:10" ht="81" customHeight="1" thickBot="1">
      <c r="A68" s="8">
        <v>61</v>
      </c>
      <c r="B68" s="39" t="s">
        <v>47</v>
      </c>
      <c r="C68" s="39" t="s">
        <v>231</v>
      </c>
      <c r="D68" s="19"/>
      <c r="E68" s="9" t="s">
        <v>365</v>
      </c>
      <c r="F68" s="59">
        <f>SUM(F69)</f>
        <v>95000</v>
      </c>
      <c r="G68" s="59">
        <f>SUM(G69)</f>
        <v>95000</v>
      </c>
      <c r="H68" s="59" t="s">
        <v>438</v>
      </c>
      <c r="I68" s="18"/>
    </row>
    <row r="69" spans="1:10" ht="93.75" customHeight="1" thickBot="1">
      <c r="A69" s="7">
        <v>62</v>
      </c>
      <c r="B69" s="39" t="s">
        <v>47</v>
      </c>
      <c r="C69" s="40" t="s">
        <v>230</v>
      </c>
      <c r="D69" s="19"/>
      <c r="E69" s="9" t="s">
        <v>364</v>
      </c>
      <c r="F69" s="59">
        <f>SUM(F70)</f>
        <v>95000</v>
      </c>
      <c r="G69" s="59">
        <f>SUM(G70)</f>
        <v>95000</v>
      </c>
      <c r="H69" s="59" t="s">
        <v>438</v>
      </c>
      <c r="I69" s="18"/>
    </row>
    <row r="70" spans="1:10" ht="45" customHeight="1" thickBot="1">
      <c r="A70" s="8">
        <v>63</v>
      </c>
      <c r="B70" s="39" t="s">
        <v>47</v>
      </c>
      <c r="C70" s="40" t="s">
        <v>230</v>
      </c>
      <c r="D70" s="19">
        <v>200</v>
      </c>
      <c r="E70" s="7" t="s">
        <v>249</v>
      </c>
      <c r="F70" s="59">
        <v>95000</v>
      </c>
      <c r="G70" s="59">
        <v>95000</v>
      </c>
      <c r="H70" s="59" t="s">
        <v>438</v>
      </c>
      <c r="I70" s="18"/>
    </row>
    <row r="71" spans="1:10" ht="33" customHeight="1" thickBot="1">
      <c r="A71" s="8">
        <v>64</v>
      </c>
      <c r="B71" s="39" t="s">
        <v>47</v>
      </c>
      <c r="C71" s="39" t="s">
        <v>74</v>
      </c>
      <c r="D71" s="19"/>
      <c r="E71" s="7" t="s">
        <v>234</v>
      </c>
      <c r="F71" s="58">
        <f>F72+F78+F80+F82+F84+F86+F90+F93+F95+F98+F100</f>
        <v>101093158.94999999</v>
      </c>
      <c r="G71" s="58">
        <f>G72+G78+G80+G82+G84+G86+G90+G93+G95+G98+G100</f>
        <v>61704732.590000004</v>
      </c>
      <c r="H71" s="58">
        <f>H72+H78+H80+H82+H84+H86+H90+H93+H95+H98+H100</f>
        <v>46173433.220000006</v>
      </c>
    </row>
    <row r="72" spans="1:10" ht="29.25" thickBot="1">
      <c r="A72" s="7">
        <v>65</v>
      </c>
      <c r="B72" s="39" t="s">
        <v>47</v>
      </c>
      <c r="C72" s="39" t="s">
        <v>123</v>
      </c>
      <c r="D72" s="19"/>
      <c r="E72" s="7" t="s">
        <v>245</v>
      </c>
      <c r="F72" s="58">
        <f>F73+F74+F75+F76+F77</f>
        <v>3096611.0700000003</v>
      </c>
      <c r="G72" s="58">
        <f>G73+G74+G75+G76+G77</f>
        <v>801228.57</v>
      </c>
      <c r="H72" s="58">
        <f>H73+H74+H75+H76+H77</f>
        <v>433793.24</v>
      </c>
    </row>
    <row r="73" spans="1:10" ht="114.75" thickBot="1">
      <c r="A73" s="8">
        <v>66</v>
      </c>
      <c r="B73" s="39" t="s">
        <v>47</v>
      </c>
      <c r="C73" s="39" t="s">
        <v>123</v>
      </c>
      <c r="D73" s="19">
        <v>100</v>
      </c>
      <c r="E73" s="7" t="s">
        <v>248</v>
      </c>
      <c r="F73" s="58">
        <v>45000</v>
      </c>
      <c r="G73" s="58">
        <v>0</v>
      </c>
      <c r="H73" s="58">
        <v>0</v>
      </c>
    </row>
    <row r="74" spans="1:10" ht="45" customHeight="1" thickBot="1">
      <c r="A74" s="8">
        <v>67</v>
      </c>
      <c r="B74" s="39" t="s">
        <v>47</v>
      </c>
      <c r="C74" s="39" t="s">
        <v>123</v>
      </c>
      <c r="D74" s="19">
        <v>200</v>
      </c>
      <c r="E74" s="7" t="s">
        <v>249</v>
      </c>
      <c r="F74" s="59">
        <v>1434311.07</v>
      </c>
      <c r="G74" s="58">
        <v>801228.57</v>
      </c>
      <c r="H74" s="58">
        <v>433793.24</v>
      </c>
      <c r="I74" s="18"/>
      <c r="J74" s="18"/>
    </row>
    <row r="75" spans="1:10" ht="45" customHeight="1" thickBot="1">
      <c r="A75" s="7">
        <v>68</v>
      </c>
      <c r="B75" s="39" t="s">
        <v>47</v>
      </c>
      <c r="C75" s="39" t="s">
        <v>123</v>
      </c>
      <c r="D75" s="19">
        <v>300</v>
      </c>
      <c r="E75" s="7" t="s">
        <v>253</v>
      </c>
      <c r="F75" s="59">
        <v>21000</v>
      </c>
      <c r="G75" s="58">
        <v>0</v>
      </c>
      <c r="H75" s="58">
        <v>0</v>
      </c>
      <c r="I75" s="18"/>
      <c r="J75" s="18"/>
    </row>
    <row r="76" spans="1:10" ht="45" customHeight="1" thickBot="1">
      <c r="A76" s="8">
        <v>69</v>
      </c>
      <c r="B76" s="39" t="s">
        <v>47</v>
      </c>
      <c r="C76" s="39" t="s">
        <v>123</v>
      </c>
      <c r="D76" s="19">
        <v>400</v>
      </c>
      <c r="E76" s="7" t="s">
        <v>252</v>
      </c>
      <c r="F76" s="59">
        <v>600000</v>
      </c>
      <c r="G76" s="58">
        <v>0</v>
      </c>
      <c r="H76" s="58">
        <v>0</v>
      </c>
      <c r="I76" s="18"/>
      <c r="J76" s="18"/>
    </row>
    <row r="77" spans="1:10" ht="15.75" thickBot="1">
      <c r="A77" s="8">
        <v>70</v>
      </c>
      <c r="B77" s="39" t="s">
        <v>47</v>
      </c>
      <c r="C77" s="39" t="s">
        <v>123</v>
      </c>
      <c r="D77" s="19">
        <v>800</v>
      </c>
      <c r="E77" s="7" t="s">
        <v>250</v>
      </c>
      <c r="F77" s="59">
        <v>996300</v>
      </c>
      <c r="G77" s="58">
        <v>0</v>
      </c>
      <c r="H77" s="58">
        <v>0</v>
      </c>
      <c r="I77" s="18"/>
      <c r="J77" s="18"/>
    </row>
    <row r="78" spans="1:10" ht="29.25" thickBot="1">
      <c r="A78" s="7">
        <v>71</v>
      </c>
      <c r="B78" s="41" t="s">
        <v>47</v>
      </c>
      <c r="C78" s="39" t="s">
        <v>414</v>
      </c>
      <c r="D78" s="19"/>
      <c r="E78" s="7" t="s">
        <v>415</v>
      </c>
      <c r="F78" s="59">
        <f>SUM(F79)</f>
        <v>0</v>
      </c>
      <c r="G78" s="58">
        <f>SUM(G79)</f>
        <v>2009266.28</v>
      </c>
      <c r="H78" s="58">
        <f>SUM(H79)</f>
        <v>0</v>
      </c>
      <c r="I78" s="18"/>
      <c r="J78" s="18"/>
    </row>
    <row r="79" spans="1:10" ht="15.75" thickBot="1">
      <c r="A79" s="8">
        <v>72</v>
      </c>
      <c r="B79" s="41" t="s">
        <v>47</v>
      </c>
      <c r="C79" s="39" t="s">
        <v>414</v>
      </c>
      <c r="D79" s="19">
        <v>800</v>
      </c>
      <c r="E79" s="7" t="s">
        <v>250</v>
      </c>
      <c r="F79" s="58">
        <v>0</v>
      </c>
      <c r="G79" s="58">
        <v>2009266.28</v>
      </c>
      <c r="H79" s="58">
        <v>0</v>
      </c>
      <c r="I79" s="18"/>
      <c r="J79" s="18"/>
    </row>
    <row r="80" spans="1:10" ht="147.75" customHeight="1" thickBot="1">
      <c r="A80" s="8">
        <v>73</v>
      </c>
      <c r="B80" s="41" t="s">
        <v>47</v>
      </c>
      <c r="C80" s="39" t="s">
        <v>232</v>
      </c>
      <c r="D80" s="19"/>
      <c r="E80" s="80" t="s">
        <v>436</v>
      </c>
      <c r="F80" s="61">
        <f>SUM(F81)</f>
        <v>75000</v>
      </c>
      <c r="G80" s="61">
        <f>SUM(G81)</f>
        <v>300000</v>
      </c>
      <c r="H80" s="61">
        <f>SUM(H81)</f>
        <v>0</v>
      </c>
      <c r="I80" s="18"/>
      <c r="J80" s="18"/>
    </row>
    <row r="81" spans="1:9" ht="47.25" customHeight="1" thickBot="1">
      <c r="A81" s="7">
        <v>74</v>
      </c>
      <c r="B81" s="41" t="s">
        <v>47</v>
      </c>
      <c r="C81" s="39" t="s">
        <v>232</v>
      </c>
      <c r="D81" s="19">
        <v>200</v>
      </c>
      <c r="E81" s="15" t="s">
        <v>249</v>
      </c>
      <c r="F81" s="61">
        <v>75000</v>
      </c>
      <c r="G81" s="61">
        <v>300000</v>
      </c>
      <c r="H81" s="61">
        <v>0</v>
      </c>
    </row>
    <row r="82" spans="1:9" ht="47.25" customHeight="1" thickBot="1">
      <c r="A82" s="8">
        <v>75</v>
      </c>
      <c r="B82" s="41" t="s">
        <v>47</v>
      </c>
      <c r="C82" s="39" t="s">
        <v>465</v>
      </c>
      <c r="D82" s="19"/>
      <c r="E82" s="15" t="s">
        <v>466</v>
      </c>
      <c r="F82" s="61">
        <f>F83</f>
        <v>32008541.010000002</v>
      </c>
      <c r="G82" s="61">
        <f>G83</f>
        <v>0</v>
      </c>
      <c r="H82" s="61">
        <f>H83</f>
        <v>0</v>
      </c>
    </row>
    <row r="83" spans="1:9" ht="15.75" thickBot="1">
      <c r="A83" s="8">
        <v>76</v>
      </c>
      <c r="B83" s="41" t="s">
        <v>47</v>
      </c>
      <c r="C83" s="39" t="s">
        <v>465</v>
      </c>
      <c r="D83" s="19">
        <v>800</v>
      </c>
      <c r="E83" s="15" t="s">
        <v>250</v>
      </c>
      <c r="F83" s="62">
        <v>32008541.010000002</v>
      </c>
      <c r="G83" s="61">
        <v>0</v>
      </c>
      <c r="H83" s="61">
        <v>0</v>
      </c>
    </row>
    <row r="84" spans="1:9" ht="143.25" thickBot="1">
      <c r="A84" s="7">
        <v>77</v>
      </c>
      <c r="B84" s="41" t="s">
        <v>47</v>
      </c>
      <c r="C84" s="39" t="s">
        <v>539</v>
      </c>
      <c r="D84" s="19"/>
      <c r="E84" s="15" t="s">
        <v>540</v>
      </c>
      <c r="F84" s="62">
        <f>F85</f>
        <v>70300</v>
      </c>
      <c r="G84" s="61">
        <f>G85</f>
        <v>0</v>
      </c>
      <c r="H84" s="61">
        <f>H85</f>
        <v>0</v>
      </c>
    </row>
    <row r="85" spans="1:9" ht="15.75" thickBot="1">
      <c r="A85" s="8">
        <v>78</v>
      </c>
      <c r="B85" s="41" t="s">
        <v>47</v>
      </c>
      <c r="C85" s="39" t="s">
        <v>539</v>
      </c>
      <c r="D85" s="19">
        <v>800</v>
      </c>
      <c r="E85" s="15" t="s">
        <v>250</v>
      </c>
      <c r="F85" s="62">
        <v>70300</v>
      </c>
      <c r="G85" s="61">
        <v>0</v>
      </c>
      <c r="H85" s="61">
        <v>0</v>
      </c>
    </row>
    <row r="86" spans="1:9" ht="50.25" customHeight="1" thickBot="1">
      <c r="A86" s="8">
        <v>79</v>
      </c>
      <c r="B86" s="39" t="s">
        <v>47</v>
      </c>
      <c r="C86" s="39" t="s">
        <v>124</v>
      </c>
      <c r="D86" s="19"/>
      <c r="E86" s="7" t="s">
        <v>23</v>
      </c>
      <c r="F86" s="59">
        <f>SUM(F87,F88,F89)</f>
        <v>60008793.020000003</v>
      </c>
      <c r="G86" s="59">
        <f>SUM(G87,G88,G89)</f>
        <v>54019999.990000002</v>
      </c>
      <c r="H86" s="59">
        <f>SUM(H87,H88,H89)</f>
        <v>41548402.230000004</v>
      </c>
    </row>
    <row r="87" spans="1:9" ht="114.75" thickBot="1">
      <c r="A87" s="7">
        <v>80</v>
      </c>
      <c r="B87" s="39" t="s">
        <v>47</v>
      </c>
      <c r="C87" s="39" t="s">
        <v>124</v>
      </c>
      <c r="D87" s="19">
        <v>100</v>
      </c>
      <c r="E87" s="7" t="s">
        <v>248</v>
      </c>
      <c r="F87" s="59">
        <v>53087202.350000001</v>
      </c>
      <c r="G87" s="59">
        <v>50175871.32</v>
      </c>
      <c r="H87" s="59">
        <v>41104273.560000002</v>
      </c>
      <c r="I87" s="24"/>
    </row>
    <row r="88" spans="1:9" ht="45" customHeight="1" thickBot="1">
      <c r="A88" s="8">
        <v>81</v>
      </c>
      <c r="B88" s="39" t="s">
        <v>47</v>
      </c>
      <c r="C88" s="39" t="s">
        <v>124</v>
      </c>
      <c r="D88" s="19">
        <v>200</v>
      </c>
      <c r="E88" s="7" t="s">
        <v>249</v>
      </c>
      <c r="F88" s="59">
        <v>6903254.6699999999</v>
      </c>
      <c r="G88" s="59">
        <v>3825792.67</v>
      </c>
      <c r="H88" s="59">
        <v>425792.67</v>
      </c>
    </row>
    <row r="89" spans="1:9" ht="17.25" customHeight="1" thickBot="1">
      <c r="A89" s="8">
        <v>82</v>
      </c>
      <c r="B89" s="39" t="s">
        <v>47</v>
      </c>
      <c r="C89" s="39" t="s">
        <v>124</v>
      </c>
      <c r="D89" s="19">
        <v>800</v>
      </c>
      <c r="E89" s="7" t="s">
        <v>250</v>
      </c>
      <c r="F89" s="59">
        <v>18336</v>
      </c>
      <c r="G89" s="59">
        <v>18336</v>
      </c>
      <c r="H89" s="59">
        <v>18336</v>
      </c>
    </row>
    <row r="90" spans="1:9" ht="44.25" customHeight="1" thickBot="1">
      <c r="A90" s="7">
        <v>83</v>
      </c>
      <c r="B90" s="39" t="s">
        <v>47</v>
      </c>
      <c r="C90" s="39" t="s">
        <v>76</v>
      </c>
      <c r="D90" s="19"/>
      <c r="E90" s="7" t="s">
        <v>79</v>
      </c>
      <c r="F90" s="62">
        <f>SUM(F91,F92)</f>
        <v>4463137.75</v>
      </c>
      <c r="G90" s="62">
        <f>SUM(G91,G92)</f>
        <v>4453137.75</v>
      </c>
      <c r="H90" s="62">
        <f>SUM(H91,H92)</f>
        <v>4070137.75</v>
      </c>
    </row>
    <row r="91" spans="1:9" ht="114.75" thickBot="1">
      <c r="A91" s="8">
        <v>84</v>
      </c>
      <c r="B91" s="39" t="s">
        <v>47</v>
      </c>
      <c r="C91" s="39" t="s">
        <v>76</v>
      </c>
      <c r="D91" s="19">
        <v>100</v>
      </c>
      <c r="E91" s="7" t="s">
        <v>248</v>
      </c>
      <c r="F91" s="59">
        <v>4383137.75</v>
      </c>
      <c r="G91" s="59">
        <v>4383137.75</v>
      </c>
      <c r="H91" s="59">
        <v>4000137.75</v>
      </c>
      <c r="I91" s="25"/>
    </row>
    <row r="92" spans="1:9" ht="45" customHeight="1" thickBot="1">
      <c r="A92" s="8">
        <v>85</v>
      </c>
      <c r="B92" s="39" t="s">
        <v>47</v>
      </c>
      <c r="C92" s="39" t="s">
        <v>76</v>
      </c>
      <c r="D92" s="19">
        <v>200</v>
      </c>
      <c r="E92" s="7" t="s">
        <v>249</v>
      </c>
      <c r="F92" s="59">
        <v>80000</v>
      </c>
      <c r="G92" s="59">
        <v>70000</v>
      </c>
      <c r="H92" s="59">
        <v>70000</v>
      </c>
    </row>
    <row r="93" spans="1:9" s="18" customFormat="1" ht="129" thickBot="1">
      <c r="A93" s="7">
        <v>86</v>
      </c>
      <c r="B93" s="39" t="s">
        <v>47</v>
      </c>
      <c r="C93" s="39" t="s">
        <v>165</v>
      </c>
      <c r="D93" s="19"/>
      <c r="E93" s="7" t="s">
        <v>348</v>
      </c>
      <c r="F93" s="59">
        <f>SUM(F94)</f>
        <v>200</v>
      </c>
      <c r="G93" s="59">
        <f>SUM(G94)</f>
        <v>200</v>
      </c>
      <c r="H93" s="59">
        <f>SUM(H94)</f>
        <v>200</v>
      </c>
    </row>
    <row r="94" spans="1:9" ht="47.25" customHeight="1" thickBot="1">
      <c r="A94" s="8">
        <v>87</v>
      </c>
      <c r="B94" s="39" t="s">
        <v>47</v>
      </c>
      <c r="C94" s="39" t="s">
        <v>165</v>
      </c>
      <c r="D94" s="19">
        <v>200</v>
      </c>
      <c r="E94" s="7" t="s">
        <v>249</v>
      </c>
      <c r="F94" s="59">
        <v>200</v>
      </c>
      <c r="G94" s="59">
        <v>200</v>
      </c>
      <c r="H94" s="59">
        <v>200</v>
      </c>
    </row>
    <row r="95" spans="1:9" ht="60" customHeight="1" thickBot="1">
      <c r="A95" s="8">
        <v>88</v>
      </c>
      <c r="B95" s="39" t="s">
        <v>47</v>
      </c>
      <c r="C95" s="39" t="s">
        <v>166</v>
      </c>
      <c r="D95" s="19"/>
      <c r="E95" s="15" t="s">
        <v>220</v>
      </c>
      <c r="F95" s="59">
        <f>SUM(F96,F97)</f>
        <v>115200</v>
      </c>
      <c r="G95" s="59">
        <f>SUM(G96,G97)</f>
        <v>120900</v>
      </c>
      <c r="H95" s="59">
        <f>SUM(H96,H97)</f>
        <v>120900</v>
      </c>
    </row>
    <row r="96" spans="1:9" ht="120.75" customHeight="1" thickBot="1">
      <c r="A96" s="7">
        <v>89</v>
      </c>
      <c r="B96" s="39" t="s">
        <v>47</v>
      </c>
      <c r="C96" s="39" t="s">
        <v>166</v>
      </c>
      <c r="D96" s="19">
        <v>100</v>
      </c>
      <c r="E96" s="7" t="s">
        <v>248</v>
      </c>
      <c r="F96" s="59">
        <v>102140.34</v>
      </c>
      <c r="G96" s="59">
        <v>68631.740000000005</v>
      </c>
      <c r="H96" s="59">
        <v>68631.740000000005</v>
      </c>
    </row>
    <row r="97" spans="1:8" ht="45.75" customHeight="1" thickBot="1">
      <c r="A97" s="8">
        <v>90</v>
      </c>
      <c r="B97" s="39" t="s">
        <v>47</v>
      </c>
      <c r="C97" s="39" t="s">
        <v>166</v>
      </c>
      <c r="D97" s="19">
        <v>200</v>
      </c>
      <c r="E97" s="7" t="s">
        <v>249</v>
      </c>
      <c r="F97" s="59">
        <v>13059.66</v>
      </c>
      <c r="G97" s="59">
        <v>52268.26</v>
      </c>
      <c r="H97" s="59">
        <v>52268.26</v>
      </c>
    </row>
    <row r="98" spans="1:8" ht="100.5" thickBot="1">
      <c r="A98" s="8">
        <v>91</v>
      </c>
      <c r="B98" s="39" t="s">
        <v>47</v>
      </c>
      <c r="C98" s="39" t="s">
        <v>543</v>
      </c>
      <c r="D98" s="19"/>
      <c r="E98" s="105" t="s">
        <v>544</v>
      </c>
      <c r="F98" s="59">
        <f>F99</f>
        <v>432082</v>
      </c>
      <c r="G98" s="59">
        <f>G99</f>
        <v>0</v>
      </c>
      <c r="H98" s="59">
        <f>H99</f>
        <v>0</v>
      </c>
    </row>
    <row r="99" spans="1:8" ht="114.75" thickBot="1">
      <c r="A99" s="7">
        <v>92</v>
      </c>
      <c r="B99" s="39" t="s">
        <v>47</v>
      </c>
      <c r="C99" s="39" t="s">
        <v>543</v>
      </c>
      <c r="D99" s="19">
        <v>100</v>
      </c>
      <c r="E99" s="7" t="s">
        <v>248</v>
      </c>
      <c r="F99" s="59">
        <v>432082</v>
      </c>
      <c r="G99" s="59">
        <v>0</v>
      </c>
      <c r="H99" s="59">
        <v>0</v>
      </c>
    </row>
    <row r="100" spans="1:8" ht="143.25" thickBot="1">
      <c r="A100" s="8">
        <v>93</v>
      </c>
      <c r="B100" s="39" t="s">
        <v>47</v>
      </c>
      <c r="C100" s="39" t="s">
        <v>520</v>
      </c>
      <c r="D100" s="19"/>
      <c r="E100" s="105" t="s">
        <v>521</v>
      </c>
      <c r="F100" s="59">
        <f>F101</f>
        <v>823294.1</v>
      </c>
      <c r="G100" s="59">
        <f>G101</f>
        <v>0</v>
      </c>
      <c r="H100" s="59">
        <f>H101</f>
        <v>0</v>
      </c>
    </row>
    <row r="101" spans="1:8" ht="114.75" thickBot="1">
      <c r="A101" s="8">
        <v>94</v>
      </c>
      <c r="B101" s="39" t="s">
        <v>47</v>
      </c>
      <c r="C101" s="39" t="s">
        <v>520</v>
      </c>
      <c r="D101" s="19">
        <v>100</v>
      </c>
      <c r="E101" s="7" t="s">
        <v>248</v>
      </c>
      <c r="F101" s="59">
        <v>823294.1</v>
      </c>
      <c r="G101" s="59">
        <v>0</v>
      </c>
      <c r="H101" s="59">
        <v>0</v>
      </c>
    </row>
    <row r="102" spans="1:8" ht="15.75" thickBot="1">
      <c r="A102" s="7">
        <v>95</v>
      </c>
      <c r="B102" s="39" t="s">
        <v>48</v>
      </c>
      <c r="C102" s="39"/>
      <c r="D102" s="19"/>
      <c r="E102" s="77" t="s">
        <v>303</v>
      </c>
      <c r="F102" s="59">
        <f t="shared" ref="F102:G105" si="3">SUM(F103)</f>
        <v>1345700</v>
      </c>
      <c r="G102" s="59">
        <f t="shared" si="3"/>
        <v>1405400</v>
      </c>
      <c r="H102" s="59">
        <f>SUM(H103)</f>
        <v>1454300</v>
      </c>
    </row>
    <row r="103" spans="1:8" ht="29.25" thickBot="1">
      <c r="A103" s="8">
        <v>96</v>
      </c>
      <c r="B103" s="39" t="s">
        <v>49</v>
      </c>
      <c r="C103" s="39"/>
      <c r="D103" s="19"/>
      <c r="E103" s="7" t="s">
        <v>4</v>
      </c>
      <c r="F103" s="59">
        <f t="shared" si="3"/>
        <v>1345700</v>
      </c>
      <c r="G103" s="59">
        <f t="shared" si="3"/>
        <v>1405400</v>
      </c>
      <c r="H103" s="59">
        <f>SUM(H104)</f>
        <v>1454300</v>
      </c>
    </row>
    <row r="104" spans="1:8" ht="63" customHeight="1" thickBot="1">
      <c r="A104" s="8">
        <v>97</v>
      </c>
      <c r="B104" s="39" t="s">
        <v>49</v>
      </c>
      <c r="C104" s="39" t="s">
        <v>78</v>
      </c>
      <c r="D104" s="19"/>
      <c r="E104" s="7" t="s">
        <v>315</v>
      </c>
      <c r="F104" s="59">
        <f t="shared" si="3"/>
        <v>1345700</v>
      </c>
      <c r="G104" s="59">
        <f t="shared" si="3"/>
        <v>1405400</v>
      </c>
      <c r="H104" s="59">
        <f>SUM(H105)</f>
        <v>1454300</v>
      </c>
    </row>
    <row r="105" spans="1:8" ht="61.5" customHeight="1" thickBot="1">
      <c r="A105" s="7">
        <v>98</v>
      </c>
      <c r="B105" s="39" t="s">
        <v>49</v>
      </c>
      <c r="C105" s="39" t="s">
        <v>85</v>
      </c>
      <c r="D105" s="19"/>
      <c r="E105" s="7" t="s">
        <v>318</v>
      </c>
      <c r="F105" s="59">
        <f t="shared" si="3"/>
        <v>1345700</v>
      </c>
      <c r="G105" s="59">
        <f t="shared" si="3"/>
        <v>1405400</v>
      </c>
      <c r="H105" s="59">
        <f>SUM(H106)</f>
        <v>1454300</v>
      </c>
    </row>
    <row r="106" spans="1:8" ht="60" customHeight="1" thickBot="1">
      <c r="A106" s="8">
        <v>99</v>
      </c>
      <c r="B106" s="39" t="s">
        <v>49</v>
      </c>
      <c r="C106" s="39" t="s">
        <v>86</v>
      </c>
      <c r="D106" s="19"/>
      <c r="E106" s="81" t="s">
        <v>25</v>
      </c>
      <c r="F106" s="59">
        <f>SUM(F107,F108)</f>
        <v>1345700</v>
      </c>
      <c r="G106" s="59">
        <f>SUM(G107,G108)</f>
        <v>1405400</v>
      </c>
      <c r="H106" s="59">
        <f>SUM(H107,H108)</f>
        <v>1454300</v>
      </c>
    </row>
    <row r="107" spans="1:8" ht="114.75" thickBot="1">
      <c r="A107" s="8">
        <v>100</v>
      </c>
      <c r="B107" s="39" t="s">
        <v>49</v>
      </c>
      <c r="C107" s="39" t="s">
        <v>86</v>
      </c>
      <c r="D107" s="19">
        <v>100</v>
      </c>
      <c r="E107" s="7" t="s">
        <v>248</v>
      </c>
      <c r="F107" s="59">
        <v>1250878.1100000001</v>
      </c>
      <c r="G107" s="59">
        <v>1195153.9199999999</v>
      </c>
      <c r="H107" s="59">
        <v>1195153.9199999999</v>
      </c>
    </row>
    <row r="108" spans="1:8" ht="45" customHeight="1" thickBot="1">
      <c r="A108" s="7">
        <v>101</v>
      </c>
      <c r="B108" s="39" t="s">
        <v>49</v>
      </c>
      <c r="C108" s="39" t="s">
        <v>86</v>
      </c>
      <c r="D108" s="19">
        <v>200</v>
      </c>
      <c r="E108" s="7" t="s">
        <v>249</v>
      </c>
      <c r="F108" s="59">
        <v>94821.89</v>
      </c>
      <c r="G108" s="59">
        <v>210246.08</v>
      </c>
      <c r="H108" s="59">
        <v>259146.08</v>
      </c>
    </row>
    <row r="109" spans="1:8" ht="57.75" customHeight="1" thickBot="1">
      <c r="A109" s="8">
        <v>102</v>
      </c>
      <c r="B109" s="39" t="s">
        <v>50</v>
      </c>
      <c r="C109" s="39"/>
      <c r="D109" s="19"/>
      <c r="E109" s="7" t="s">
        <v>304</v>
      </c>
      <c r="F109" s="58">
        <f>SUM(F110,F115,F138)</f>
        <v>9676000</v>
      </c>
      <c r="G109" s="58">
        <f>SUM(G110,G115,G138)</f>
        <v>9626000</v>
      </c>
      <c r="H109" s="58">
        <f>SUM(H110,H115,H138)</f>
        <v>9626000</v>
      </c>
    </row>
    <row r="110" spans="1:8" ht="17.25" customHeight="1" thickBot="1">
      <c r="A110" s="8">
        <v>103</v>
      </c>
      <c r="B110" s="39" t="s">
        <v>51</v>
      </c>
      <c r="C110" s="39"/>
      <c r="D110" s="19"/>
      <c r="E110" s="7" t="s">
        <v>254</v>
      </c>
      <c r="F110" s="58">
        <f t="shared" ref="F110:H113" si="4">SUM(F111)</f>
        <v>130000</v>
      </c>
      <c r="G110" s="58">
        <f t="shared" si="4"/>
        <v>88000</v>
      </c>
      <c r="H110" s="58">
        <f t="shared" si="4"/>
        <v>88000</v>
      </c>
    </row>
    <row r="111" spans="1:8" ht="66" customHeight="1" thickBot="1">
      <c r="A111" s="7">
        <v>104</v>
      </c>
      <c r="B111" s="39" t="s">
        <v>51</v>
      </c>
      <c r="C111" s="39" t="s">
        <v>78</v>
      </c>
      <c r="D111" s="19"/>
      <c r="E111" s="7" t="s">
        <v>317</v>
      </c>
      <c r="F111" s="58">
        <f t="shared" si="4"/>
        <v>130000</v>
      </c>
      <c r="G111" s="58">
        <f t="shared" si="4"/>
        <v>88000</v>
      </c>
      <c r="H111" s="58">
        <f t="shared" si="4"/>
        <v>88000</v>
      </c>
    </row>
    <row r="112" spans="1:8" ht="60" customHeight="1" thickBot="1">
      <c r="A112" s="8">
        <v>105</v>
      </c>
      <c r="B112" s="39" t="s">
        <v>51</v>
      </c>
      <c r="C112" s="39" t="s">
        <v>85</v>
      </c>
      <c r="D112" s="19"/>
      <c r="E112" s="7" t="s">
        <v>318</v>
      </c>
      <c r="F112" s="58">
        <f t="shared" si="4"/>
        <v>130000</v>
      </c>
      <c r="G112" s="58">
        <f t="shared" si="4"/>
        <v>88000</v>
      </c>
      <c r="H112" s="58">
        <f t="shared" si="4"/>
        <v>88000</v>
      </c>
    </row>
    <row r="113" spans="1:8" ht="100.5" thickBot="1">
      <c r="A113" s="8">
        <v>106</v>
      </c>
      <c r="B113" s="39" t="s">
        <v>51</v>
      </c>
      <c r="C113" s="39" t="s">
        <v>200</v>
      </c>
      <c r="D113" s="19"/>
      <c r="E113" s="15" t="s">
        <v>87</v>
      </c>
      <c r="F113" s="58">
        <f t="shared" si="4"/>
        <v>130000</v>
      </c>
      <c r="G113" s="58">
        <f t="shared" si="4"/>
        <v>88000</v>
      </c>
      <c r="H113" s="58">
        <f t="shared" si="4"/>
        <v>88000</v>
      </c>
    </row>
    <row r="114" spans="1:8" ht="45" customHeight="1" thickBot="1">
      <c r="A114" s="7">
        <v>107</v>
      </c>
      <c r="B114" s="39" t="s">
        <v>51</v>
      </c>
      <c r="C114" s="39" t="s">
        <v>200</v>
      </c>
      <c r="D114" s="19">
        <v>200</v>
      </c>
      <c r="E114" s="15" t="s">
        <v>249</v>
      </c>
      <c r="F114" s="58">
        <v>130000</v>
      </c>
      <c r="G114" s="58">
        <v>88000</v>
      </c>
      <c r="H114" s="58">
        <v>88000</v>
      </c>
    </row>
    <row r="115" spans="1:8" ht="60.75" customHeight="1" thickBot="1">
      <c r="A115" s="8">
        <v>108</v>
      </c>
      <c r="B115" s="39" t="s">
        <v>52</v>
      </c>
      <c r="C115" s="39"/>
      <c r="D115" s="19"/>
      <c r="E115" s="7" t="s">
        <v>255</v>
      </c>
      <c r="F115" s="58">
        <f t="shared" ref="F115:H116" si="5">SUM(F116)</f>
        <v>9143000</v>
      </c>
      <c r="G115" s="58">
        <f t="shared" si="5"/>
        <v>9245000</v>
      </c>
      <c r="H115" s="58">
        <f t="shared" si="5"/>
        <v>9245000</v>
      </c>
    </row>
    <row r="116" spans="1:8" ht="66.75" customHeight="1" thickBot="1">
      <c r="A116" s="8">
        <v>109</v>
      </c>
      <c r="B116" s="39" t="s">
        <v>52</v>
      </c>
      <c r="C116" s="39" t="s">
        <v>78</v>
      </c>
      <c r="D116" s="19"/>
      <c r="E116" s="7" t="s">
        <v>315</v>
      </c>
      <c r="F116" s="58">
        <f t="shared" si="5"/>
        <v>9143000</v>
      </c>
      <c r="G116" s="58">
        <f t="shared" si="5"/>
        <v>9245000</v>
      </c>
      <c r="H116" s="58">
        <f t="shared" si="5"/>
        <v>9245000</v>
      </c>
    </row>
    <row r="117" spans="1:8" ht="60" customHeight="1" thickBot="1">
      <c r="A117" s="7">
        <v>110</v>
      </c>
      <c r="B117" s="39" t="s">
        <v>52</v>
      </c>
      <c r="C117" s="39" t="s">
        <v>85</v>
      </c>
      <c r="D117" s="19"/>
      <c r="E117" s="7" t="s">
        <v>318</v>
      </c>
      <c r="F117" s="58">
        <f>SUM(F118,F120,F122,F124,F126,F130,F128,F132,F136)</f>
        <v>9143000</v>
      </c>
      <c r="G117" s="58">
        <f>SUM(G118,G120,G122,G124,G126,G130,G128,G132,G136)</f>
        <v>9245000</v>
      </c>
      <c r="H117" s="58">
        <f>SUM(H118,H120,H122,H124,H126,H130,H128,H132,H136)</f>
        <v>9245000</v>
      </c>
    </row>
    <row r="118" spans="1:8" ht="45" customHeight="1" thickBot="1">
      <c r="A118" s="8">
        <v>111</v>
      </c>
      <c r="B118" s="39" t="s">
        <v>52</v>
      </c>
      <c r="C118" s="39" t="s">
        <v>139</v>
      </c>
      <c r="D118" s="19"/>
      <c r="E118" s="7" t="s">
        <v>160</v>
      </c>
      <c r="F118" s="58">
        <f>SUM(F119)</f>
        <v>140000</v>
      </c>
      <c r="G118" s="58">
        <f>SUM(G119)</f>
        <v>140000</v>
      </c>
      <c r="H118" s="58">
        <f>SUM(H119)</f>
        <v>140000</v>
      </c>
    </row>
    <row r="119" spans="1:8" ht="45" customHeight="1" thickBot="1">
      <c r="A119" s="8">
        <v>112</v>
      </c>
      <c r="B119" s="39" t="s">
        <v>52</v>
      </c>
      <c r="C119" s="39" t="s">
        <v>139</v>
      </c>
      <c r="D119" s="19">
        <v>200</v>
      </c>
      <c r="E119" s="7" t="s">
        <v>249</v>
      </c>
      <c r="F119" s="58">
        <v>140000</v>
      </c>
      <c r="G119" s="58">
        <v>140000</v>
      </c>
      <c r="H119" s="58">
        <v>140000</v>
      </c>
    </row>
    <row r="120" spans="1:8" ht="78.75" customHeight="1" thickBot="1">
      <c r="A120" s="7">
        <v>113</v>
      </c>
      <c r="B120" s="39" t="s">
        <v>52</v>
      </c>
      <c r="C120" s="39" t="s">
        <v>140</v>
      </c>
      <c r="D120" s="19"/>
      <c r="E120" s="7" t="s">
        <v>161</v>
      </c>
      <c r="F120" s="58">
        <f>SUM(F121)</f>
        <v>164000</v>
      </c>
      <c r="G120" s="58">
        <f>SUM(G121)</f>
        <v>194000</v>
      </c>
      <c r="H120" s="58">
        <f>SUM(H121)</f>
        <v>194000</v>
      </c>
    </row>
    <row r="121" spans="1:8" ht="45" customHeight="1" thickBot="1">
      <c r="A121" s="8">
        <v>114</v>
      </c>
      <c r="B121" s="39" t="s">
        <v>52</v>
      </c>
      <c r="C121" s="39" t="s">
        <v>140</v>
      </c>
      <c r="D121" s="19">
        <v>200</v>
      </c>
      <c r="E121" s="7" t="s">
        <v>249</v>
      </c>
      <c r="F121" s="58">
        <v>164000</v>
      </c>
      <c r="G121" s="58">
        <v>194000</v>
      </c>
      <c r="H121" s="58">
        <v>194000</v>
      </c>
    </row>
    <row r="122" spans="1:8" ht="77.25" customHeight="1" thickBot="1">
      <c r="A122" s="8">
        <v>115</v>
      </c>
      <c r="B122" s="39" t="s">
        <v>52</v>
      </c>
      <c r="C122" s="39" t="s">
        <v>202</v>
      </c>
      <c r="D122" s="19"/>
      <c r="E122" s="20" t="s">
        <v>88</v>
      </c>
      <c r="F122" s="58">
        <f>SUM(F123)</f>
        <v>160000</v>
      </c>
      <c r="G122" s="58">
        <f>SUM(G123)</f>
        <v>180000</v>
      </c>
      <c r="H122" s="58">
        <f>SUM(H123)</f>
        <v>180000</v>
      </c>
    </row>
    <row r="123" spans="1:8" ht="45" customHeight="1" thickBot="1">
      <c r="A123" s="7">
        <v>116</v>
      </c>
      <c r="B123" s="39" t="s">
        <v>52</v>
      </c>
      <c r="C123" s="39" t="s">
        <v>202</v>
      </c>
      <c r="D123" s="19">
        <v>200</v>
      </c>
      <c r="E123" s="7" t="s">
        <v>249</v>
      </c>
      <c r="F123" s="58">
        <v>160000</v>
      </c>
      <c r="G123" s="58">
        <v>180000</v>
      </c>
      <c r="H123" s="58">
        <v>180000</v>
      </c>
    </row>
    <row r="124" spans="1:8" ht="36" customHeight="1" thickBot="1">
      <c r="A124" s="8">
        <v>117</v>
      </c>
      <c r="B124" s="39" t="s">
        <v>52</v>
      </c>
      <c r="C124" s="39" t="s">
        <v>203</v>
      </c>
      <c r="D124" s="19"/>
      <c r="E124" s="20" t="s">
        <v>89</v>
      </c>
      <c r="F124" s="58">
        <f>SUM(F125)</f>
        <v>164000</v>
      </c>
      <c r="G124" s="58">
        <f>SUM(G125)</f>
        <v>180000</v>
      </c>
      <c r="H124" s="58">
        <f>SUM(H125)</f>
        <v>180000</v>
      </c>
    </row>
    <row r="125" spans="1:8" ht="45" customHeight="1" thickBot="1">
      <c r="A125" s="8">
        <v>118</v>
      </c>
      <c r="B125" s="39" t="s">
        <v>52</v>
      </c>
      <c r="C125" s="39" t="s">
        <v>203</v>
      </c>
      <c r="D125" s="19">
        <v>200</v>
      </c>
      <c r="E125" s="7" t="s">
        <v>249</v>
      </c>
      <c r="F125" s="58">
        <v>164000</v>
      </c>
      <c r="G125" s="58">
        <v>180000</v>
      </c>
      <c r="H125" s="58">
        <v>180000</v>
      </c>
    </row>
    <row r="126" spans="1:8" ht="45.75" customHeight="1" thickBot="1">
      <c r="A126" s="7">
        <v>119</v>
      </c>
      <c r="B126" s="39" t="s">
        <v>52</v>
      </c>
      <c r="C126" s="39" t="s">
        <v>141</v>
      </c>
      <c r="D126" s="19"/>
      <c r="E126" s="20" t="s">
        <v>157</v>
      </c>
      <c r="F126" s="58">
        <f>SUM(F127)</f>
        <v>216000</v>
      </c>
      <c r="G126" s="58">
        <f>SUM(G127)</f>
        <v>180000</v>
      </c>
      <c r="H126" s="58">
        <f>SUM(H127)</f>
        <v>180000</v>
      </c>
    </row>
    <row r="127" spans="1:8" ht="45" customHeight="1" thickBot="1">
      <c r="A127" s="8">
        <v>120</v>
      </c>
      <c r="B127" s="39" t="s">
        <v>52</v>
      </c>
      <c r="C127" s="39" t="s">
        <v>141</v>
      </c>
      <c r="D127" s="19">
        <v>200</v>
      </c>
      <c r="E127" s="7" t="s">
        <v>249</v>
      </c>
      <c r="F127" s="58">
        <v>216000</v>
      </c>
      <c r="G127" s="58">
        <v>180000</v>
      </c>
      <c r="H127" s="58">
        <v>180000</v>
      </c>
    </row>
    <row r="128" spans="1:8" ht="60.75" customHeight="1" thickBot="1">
      <c r="A128" s="8">
        <v>121</v>
      </c>
      <c r="B128" s="39" t="s">
        <v>52</v>
      </c>
      <c r="C128" s="39" t="s">
        <v>142</v>
      </c>
      <c r="D128" s="19"/>
      <c r="E128" s="20" t="s">
        <v>158</v>
      </c>
      <c r="F128" s="58">
        <f>SUM(F129)</f>
        <v>50000</v>
      </c>
      <c r="G128" s="58">
        <f>SUM(G129)</f>
        <v>50000</v>
      </c>
      <c r="H128" s="58">
        <f>SUM(H129)</f>
        <v>50000</v>
      </c>
    </row>
    <row r="129" spans="1:8" ht="45" customHeight="1" thickBot="1">
      <c r="A129" s="7">
        <v>122</v>
      </c>
      <c r="B129" s="39" t="s">
        <v>52</v>
      </c>
      <c r="C129" s="39" t="s">
        <v>142</v>
      </c>
      <c r="D129" s="19">
        <v>200</v>
      </c>
      <c r="E129" s="7" t="s">
        <v>249</v>
      </c>
      <c r="F129" s="58">
        <v>50000</v>
      </c>
      <c r="G129" s="58">
        <v>50000</v>
      </c>
      <c r="H129" s="58">
        <v>50000</v>
      </c>
    </row>
    <row r="130" spans="1:8" ht="65.25" customHeight="1" thickBot="1">
      <c r="A130" s="8">
        <v>123</v>
      </c>
      <c r="B130" s="39" t="s">
        <v>52</v>
      </c>
      <c r="C130" s="39" t="s">
        <v>198</v>
      </c>
      <c r="D130" s="19"/>
      <c r="E130" s="7" t="s">
        <v>233</v>
      </c>
      <c r="F130" s="58">
        <f>SUM(F131)</f>
        <v>128000</v>
      </c>
      <c r="G130" s="58">
        <f>SUM(G131)</f>
        <v>200000</v>
      </c>
      <c r="H130" s="58">
        <f>SUM(H131)</f>
        <v>200000</v>
      </c>
    </row>
    <row r="131" spans="1:8" ht="45" customHeight="1" thickBot="1">
      <c r="A131" s="8">
        <v>124</v>
      </c>
      <c r="B131" s="39" t="s">
        <v>52</v>
      </c>
      <c r="C131" s="39" t="s">
        <v>198</v>
      </c>
      <c r="D131" s="19">
        <v>200</v>
      </c>
      <c r="E131" s="7" t="s">
        <v>249</v>
      </c>
      <c r="F131" s="58">
        <v>128000</v>
      </c>
      <c r="G131" s="58">
        <v>200000</v>
      </c>
      <c r="H131" s="58">
        <v>200000</v>
      </c>
    </row>
    <row r="132" spans="1:8" ht="72" thickBot="1">
      <c r="A132" s="7">
        <v>125</v>
      </c>
      <c r="B132" s="39" t="s">
        <v>52</v>
      </c>
      <c r="C132" s="39" t="s">
        <v>199</v>
      </c>
      <c r="D132" s="19"/>
      <c r="E132" s="7" t="s">
        <v>497</v>
      </c>
      <c r="F132" s="58">
        <f>F133+F134+F135</f>
        <v>8021000</v>
      </c>
      <c r="G132" s="58">
        <f>G133+G134+G135</f>
        <v>8021000</v>
      </c>
      <c r="H132" s="58">
        <f>H133+H134+H135</f>
        <v>8021000</v>
      </c>
    </row>
    <row r="133" spans="1:8" ht="114.75" thickBot="1">
      <c r="A133" s="8">
        <v>126</v>
      </c>
      <c r="B133" s="39" t="s">
        <v>52</v>
      </c>
      <c r="C133" s="39" t="s">
        <v>199</v>
      </c>
      <c r="D133" s="19">
        <v>100</v>
      </c>
      <c r="E133" s="7" t="s">
        <v>248</v>
      </c>
      <c r="F133" s="58">
        <v>6530994.0999999996</v>
      </c>
      <c r="G133" s="58">
        <v>6531000</v>
      </c>
      <c r="H133" s="58">
        <v>6531000</v>
      </c>
    </row>
    <row r="134" spans="1:8" ht="45" customHeight="1" thickBot="1">
      <c r="A134" s="8">
        <v>127</v>
      </c>
      <c r="B134" s="39" t="s">
        <v>52</v>
      </c>
      <c r="C134" s="39" t="s">
        <v>199</v>
      </c>
      <c r="D134" s="19">
        <v>200</v>
      </c>
      <c r="E134" s="7" t="s">
        <v>249</v>
      </c>
      <c r="F134" s="58">
        <v>1490000</v>
      </c>
      <c r="G134" s="58">
        <v>1490000</v>
      </c>
      <c r="H134" s="58">
        <v>1490000</v>
      </c>
    </row>
    <row r="135" spans="1:8" ht="15.75" thickBot="1">
      <c r="A135" s="7">
        <v>128</v>
      </c>
      <c r="B135" s="39" t="s">
        <v>52</v>
      </c>
      <c r="C135" s="39" t="s">
        <v>199</v>
      </c>
      <c r="D135" s="19">
        <v>800</v>
      </c>
      <c r="E135" s="15" t="s">
        <v>250</v>
      </c>
      <c r="F135" s="58">
        <v>5.9</v>
      </c>
      <c r="G135" s="58">
        <v>0</v>
      </c>
      <c r="H135" s="58">
        <v>0</v>
      </c>
    </row>
    <row r="136" spans="1:8" ht="34.5" customHeight="1" thickBot="1">
      <c r="A136" s="8">
        <v>129</v>
      </c>
      <c r="B136" s="39" t="s">
        <v>52</v>
      </c>
      <c r="C136" s="39" t="s">
        <v>201</v>
      </c>
      <c r="D136" s="19"/>
      <c r="E136" s="7" t="s">
        <v>138</v>
      </c>
      <c r="F136" s="58">
        <f>SUM(F137)</f>
        <v>100000</v>
      </c>
      <c r="G136" s="58">
        <f>SUM(G137)</f>
        <v>100000</v>
      </c>
      <c r="H136" s="58">
        <f>SUM(H137)</f>
        <v>100000</v>
      </c>
    </row>
    <row r="137" spans="1:8" ht="45" customHeight="1" thickBot="1">
      <c r="A137" s="8">
        <v>130</v>
      </c>
      <c r="B137" s="39" t="s">
        <v>52</v>
      </c>
      <c r="C137" s="39" t="s">
        <v>201</v>
      </c>
      <c r="D137" s="19">
        <v>200</v>
      </c>
      <c r="E137" s="7" t="s">
        <v>249</v>
      </c>
      <c r="F137" s="58">
        <v>100000</v>
      </c>
      <c r="G137" s="58">
        <v>100000</v>
      </c>
      <c r="H137" s="58">
        <v>100000</v>
      </c>
    </row>
    <row r="138" spans="1:8" ht="45" customHeight="1" thickBot="1">
      <c r="A138" s="7">
        <v>131</v>
      </c>
      <c r="B138" s="39" t="s">
        <v>120</v>
      </c>
      <c r="C138" s="39"/>
      <c r="D138" s="19"/>
      <c r="E138" s="7" t="s">
        <v>121</v>
      </c>
      <c r="F138" s="58">
        <f t="shared" ref="F138:H139" si="6">SUM(F139)</f>
        <v>403000</v>
      </c>
      <c r="G138" s="58">
        <f t="shared" si="6"/>
        <v>293000</v>
      </c>
      <c r="H138" s="58">
        <f t="shared" si="6"/>
        <v>293000</v>
      </c>
    </row>
    <row r="139" spans="1:8" ht="60" customHeight="1" thickBot="1">
      <c r="A139" s="8">
        <v>132</v>
      </c>
      <c r="B139" s="39" t="s">
        <v>120</v>
      </c>
      <c r="C139" s="39" t="s">
        <v>78</v>
      </c>
      <c r="D139" s="19"/>
      <c r="E139" s="7" t="s">
        <v>315</v>
      </c>
      <c r="F139" s="58">
        <f t="shared" si="6"/>
        <v>403000</v>
      </c>
      <c r="G139" s="58">
        <f t="shared" si="6"/>
        <v>293000</v>
      </c>
      <c r="H139" s="58">
        <f t="shared" si="6"/>
        <v>293000</v>
      </c>
    </row>
    <row r="140" spans="1:8" ht="61.5" customHeight="1" thickBot="1">
      <c r="A140" s="8">
        <v>133</v>
      </c>
      <c r="B140" s="39" t="s">
        <v>120</v>
      </c>
      <c r="C140" s="39" t="s">
        <v>85</v>
      </c>
      <c r="D140" s="19"/>
      <c r="E140" s="7" t="s">
        <v>318</v>
      </c>
      <c r="F140" s="58">
        <f>SUM(F141,F143,F145,F147,F149)</f>
        <v>403000</v>
      </c>
      <c r="G140" s="58">
        <f>SUM(G141,G143,G145,G147,G149)</f>
        <v>293000</v>
      </c>
      <c r="H140" s="58">
        <f>SUM(H141,H143,H145,H147,H149)</f>
        <v>293000</v>
      </c>
    </row>
    <row r="141" spans="1:8" ht="87.75" customHeight="1" thickBot="1">
      <c r="A141" s="7">
        <v>134</v>
      </c>
      <c r="B141" s="39" t="s">
        <v>120</v>
      </c>
      <c r="C141" s="39" t="s">
        <v>143</v>
      </c>
      <c r="D141" s="19"/>
      <c r="E141" s="7" t="s">
        <v>339</v>
      </c>
      <c r="F141" s="58">
        <f>SUM(F142)</f>
        <v>178000</v>
      </c>
      <c r="G141" s="58">
        <f>SUM(G142)</f>
        <v>178000</v>
      </c>
      <c r="H141" s="58">
        <f>SUM(H142)</f>
        <v>178000</v>
      </c>
    </row>
    <row r="142" spans="1:8" ht="45" customHeight="1" thickBot="1">
      <c r="A142" s="8">
        <v>135</v>
      </c>
      <c r="B142" s="39" t="s">
        <v>120</v>
      </c>
      <c r="C142" s="39" t="s">
        <v>143</v>
      </c>
      <c r="D142" s="19">
        <v>200</v>
      </c>
      <c r="E142" s="7" t="s">
        <v>249</v>
      </c>
      <c r="F142" s="58">
        <v>178000</v>
      </c>
      <c r="G142" s="58">
        <v>178000</v>
      </c>
      <c r="H142" s="58">
        <v>178000</v>
      </c>
    </row>
    <row r="143" spans="1:8" ht="48" customHeight="1" thickBot="1">
      <c r="A143" s="8">
        <v>136</v>
      </c>
      <c r="B143" s="39" t="s">
        <v>120</v>
      </c>
      <c r="C143" s="39" t="s">
        <v>204</v>
      </c>
      <c r="D143" s="19"/>
      <c r="E143" s="17" t="s">
        <v>122</v>
      </c>
      <c r="F143" s="58">
        <f>SUM(F144)</f>
        <v>210000</v>
      </c>
      <c r="G143" s="58">
        <f>SUM(G144)</f>
        <v>100000</v>
      </c>
      <c r="H143" s="58">
        <f>SUM(H144)</f>
        <v>100000</v>
      </c>
    </row>
    <row r="144" spans="1:8" ht="63.75" customHeight="1" thickBot="1">
      <c r="A144" s="7">
        <v>137</v>
      </c>
      <c r="B144" s="39" t="s">
        <v>120</v>
      </c>
      <c r="C144" s="39" t="s">
        <v>204</v>
      </c>
      <c r="D144" s="19">
        <v>600</v>
      </c>
      <c r="E144" s="7" t="s">
        <v>251</v>
      </c>
      <c r="F144" s="58">
        <v>210000</v>
      </c>
      <c r="G144" s="58">
        <v>100000</v>
      </c>
      <c r="H144" s="58">
        <v>100000</v>
      </c>
    </row>
    <row r="145" spans="1:8" ht="30.75" customHeight="1" thickBot="1">
      <c r="A145" s="8">
        <v>138</v>
      </c>
      <c r="B145" s="39" t="s">
        <v>120</v>
      </c>
      <c r="C145" s="39" t="s">
        <v>355</v>
      </c>
      <c r="D145" s="19"/>
      <c r="E145" s="7" t="s">
        <v>356</v>
      </c>
      <c r="F145" s="58">
        <f>SUM(F146)</f>
        <v>5000</v>
      </c>
      <c r="G145" s="58">
        <f>SUM(G146)</f>
        <v>5000</v>
      </c>
      <c r="H145" s="58">
        <f>SUM(H146)</f>
        <v>5000</v>
      </c>
    </row>
    <row r="146" spans="1:8" ht="47.25" customHeight="1" thickBot="1">
      <c r="A146" s="8">
        <v>139</v>
      </c>
      <c r="B146" s="39" t="s">
        <v>120</v>
      </c>
      <c r="C146" s="39" t="s">
        <v>355</v>
      </c>
      <c r="D146" s="19">
        <v>200</v>
      </c>
      <c r="E146" s="7" t="s">
        <v>249</v>
      </c>
      <c r="F146" s="58">
        <v>5000</v>
      </c>
      <c r="G146" s="58">
        <v>5000</v>
      </c>
      <c r="H146" s="58">
        <v>5000</v>
      </c>
    </row>
    <row r="147" spans="1:8" ht="63" customHeight="1" thickBot="1">
      <c r="A147" s="7">
        <v>140</v>
      </c>
      <c r="B147" s="39" t="s">
        <v>120</v>
      </c>
      <c r="C147" s="44" t="s">
        <v>246</v>
      </c>
      <c r="D147" s="19"/>
      <c r="E147" s="8" t="s">
        <v>340</v>
      </c>
      <c r="F147" s="58">
        <f>SUM(F148)</f>
        <v>5000</v>
      </c>
      <c r="G147" s="58">
        <f>SUM(G148)</f>
        <v>5000</v>
      </c>
      <c r="H147" s="58">
        <f>SUM(H148)</f>
        <v>5000</v>
      </c>
    </row>
    <row r="148" spans="1:8" ht="45" customHeight="1" thickBot="1">
      <c r="A148" s="8">
        <v>141</v>
      </c>
      <c r="B148" s="39" t="s">
        <v>120</v>
      </c>
      <c r="C148" s="44" t="s">
        <v>246</v>
      </c>
      <c r="D148" s="19">
        <v>200</v>
      </c>
      <c r="E148" s="7" t="s">
        <v>249</v>
      </c>
      <c r="F148" s="58">
        <v>5000</v>
      </c>
      <c r="G148" s="58">
        <v>5000</v>
      </c>
      <c r="H148" s="58">
        <v>5000</v>
      </c>
    </row>
    <row r="149" spans="1:8" ht="63" customHeight="1" thickBot="1">
      <c r="A149" s="8">
        <v>142</v>
      </c>
      <c r="B149" s="39" t="s">
        <v>120</v>
      </c>
      <c r="C149" s="45" t="s">
        <v>247</v>
      </c>
      <c r="D149" s="19"/>
      <c r="E149" s="8" t="s">
        <v>366</v>
      </c>
      <c r="F149" s="58">
        <f>SUM(F150)</f>
        <v>5000</v>
      </c>
      <c r="G149" s="58">
        <f>SUM(G150)</f>
        <v>5000</v>
      </c>
      <c r="H149" s="58">
        <f>SUM(H150)</f>
        <v>5000</v>
      </c>
    </row>
    <row r="150" spans="1:8" ht="45" customHeight="1" thickBot="1">
      <c r="A150" s="7">
        <v>143</v>
      </c>
      <c r="B150" s="39" t="s">
        <v>120</v>
      </c>
      <c r="C150" s="45" t="s">
        <v>247</v>
      </c>
      <c r="D150" s="19">
        <v>200</v>
      </c>
      <c r="E150" s="7" t="s">
        <v>249</v>
      </c>
      <c r="F150" s="58">
        <v>5000</v>
      </c>
      <c r="G150" s="58">
        <v>5000</v>
      </c>
      <c r="H150" s="58">
        <v>5000</v>
      </c>
    </row>
    <row r="151" spans="1:8" ht="29.25" thickBot="1">
      <c r="A151" s="8">
        <v>144</v>
      </c>
      <c r="B151" s="39" t="s">
        <v>53</v>
      </c>
      <c r="C151" s="39"/>
      <c r="D151" s="19"/>
      <c r="E151" s="7" t="s">
        <v>305</v>
      </c>
      <c r="F151" s="58">
        <f>SUM(F152,F160,F167,F174,F179,F199)</f>
        <v>209009948.41</v>
      </c>
      <c r="G151" s="58">
        <f>SUM(G152,G160,G167,G174,G179,G199)</f>
        <v>96242654.75</v>
      </c>
      <c r="H151" s="58">
        <f>SUM(H152,H160,H167,H174,H179,H199)</f>
        <v>93937257.219999999</v>
      </c>
    </row>
    <row r="152" spans="1:8" ht="21.75" customHeight="1" thickBot="1">
      <c r="A152" s="8">
        <v>145</v>
      </c>
      <c r="B152" s="39" t="s">
        <v>54</v>
      </c>
      <c r="C152" s="39"/>
      <c r="D152" s="19"/>
      <c r="E152" s="7" t="s">
        <v>5</v>
      </c>
      <c r="F152" s="59">
        <f t="shared" ref="F152:G156" si="7">SUM(F153)</f>
        <v>503543</v>
      </c>
      <c r="G152" s="59">
        <f t="shared" si="7"/>
        <v>561300</v>
      </c>
      <c r="H152" s="59">
        <f>SUM(H153)</f>
        <v>561300</v>
      </c>
    </row>
    <row r="153" spans="1:8" ht="31.5" customHeight="1" thickBot="1">
      <c r="A153" s="7">
        <v>146</v>
      </c>
      <c r="B153" s="39" t="s">
        <v>54</v>
      </c>
      <c r="C153" s="39" t="s">
        <v>74</v>
      </c>
      <c r="D153" s="19"/>
      <c r="E153" s="7" t="s">
        <v>234</v>
      </c>
      <c r="F153" s="59">
        <f>F154+F156+F158</f>
        <v>503543</v>
      </c>
      <c r="G153" s="59">
        <f>G154+G156+G158</f>
        <v>561300</v>
      </c>
      <c r="H153" s="59">
        <f>H154+H156+H158</f>
        <v>561300</v>
      </c>
    </row>
    <row r="154" spans="1:8" ht="57.75" thickBot="1">
      <c r="A154" s="8">
        <v>147</v>
      </c>
      <c r="B154" s="39" t="s">
        <v>54</v>
      </c>
      <c r="C154" s="39" t="s">
        <v>518</v>
      </c>
      <c r="D154" s="19"/>
      <c r="E154" s="94" t="s">
        <v>519</v>
      </c>
      <c r="F154" s="59">
        <f>F155</f>
        <v>43</v>
      </c>
      <c r="G154" s="59">
        <f>G155</f>
        <v>0</v>
      </c>
      <c r="H154" s="59">
        <f>H155</f>
        <v>0</v>
      </c>
    </row>
    <row r="155" spans="1:8" ht="47.25" customHeight="1" thickBot="1">
      <c r="A155" s="8">
        <v>148</v>
      </c>
      <c r="B155" s="39" t="s">
        <v>54</v>
      </c>
      <c r="C155" s="39" t="s">
        <v>518</v>
      </c>
      <c r="D155" s="19">
        <v>200</v>
      </c>
      <c r="E155" s="7" t="s">
        <v>249</v>
      </c>
      <c r="F155" s="59">
        <v>43</v>
      </c>
      <c r="G155" s="59">
        <v>0</v>
      </c>
      <c r="H155" s="59">
        <v>0</v>
      </c>
    </row>
    <row r="156" spans="1:8" ht="86.25" thickBot="1">
      <c r="A156" s="7">
        <v>149</v>
      </c>
      <c r="B156" s="39" t="s">
        <v>54</v>
      </c>
      <c r="C156" s="39" t="s">
        <v>171</v>
      </c>
      <c r="D156" s="19"/>
      <c r="E156" s="82" t="s">
        <v>264</v>
      </c>
      <c r="F156" s="59">
        <f t="shared" si="7"/>
        <v>382200</v>
      </c>
      <c r="G156" s="59">
        <f t="shared" si="7"/>
        <v>440000</v>
      </c>
      <c r="H156" s="59">
        <f>SUM(H157)</f>
        <v>440000</v>
      </c>
    </row>
    <row r="157" spans="1:8" ht="45" customHeight="1" thickBot="1">
      <c r="A157" s="8">
        <v>150</v>
      </c>
      <c r="B157" s="39" t="s">
        <v>54</v>
      </c>
      <c r="C157" s="39" t="s">
        <v>171</v>
      </c>
      <c r="D157" s="19">
        <v>200</v>
      </c>
      <c r="E157" s="7" t="s">
        <v>249</v>
      </c>
      <c r="F157" s="59">
        <v>382200</v>
      </c>
      <c r="G157" s="59">
        <v>440000</v>
      </c>
      <c r="H157" s="59">
        <v>440000</v>
      </c>
    </row>
    <row r="158" spans="1:8" ht="90" customHeight="1" thickBot="1">
      <c r="A158" s="8">
        <v>151</v>
      </c>
      <c r="B158" s="39" t="s">
        <v>54</v>
      </c>
      <c r="C158" s="39" t="s">
        <v>381</v>
      </c>
      <c r="D158" s="19"/>
      <c r="E158" s="7" t="s">
        <v>382</v>
      </c>
      <c r="F158" s="59">
        <f>SUM(F159)</f>
        <v>121300</v>
      </c>
      <c r="G158" s="59">
        <f>SUM(G159)</f>
        <v>121300</v>
      </c>
      <c r="H158" s="59">
        <f>SUM(H159)</f>
        <v>121300</v>
      </c>
    </row>
    <row r="159" spans="1:8" ht="45" customHeight="1" thickBot="1">
      <c r="A159" s="7">
        <v>152</v>
      </c>
      <c r="B159" s="39" t="s">
        <v>54</v>
      </c>
      <c r="C159" s="39" t="s">
        <v>381</v>
      </c>
      <c r="D159" s="19">
        <v>200</v>
      </c>
      <c r="E159" s="7" t="s">
        <v>249</v>
      </c>
      <c r="F159" s="59">
        <v>121300</v>
      </c>
      <c r="G159" s="59">
        <v>121300</v>
      </c>
      <c r="H159" s="59">
        <v>121300</v>
      </c>
    </row>
    <row r="160" spans="1:8" ht="15.75" thickBot="1">
      <c r="A160" s="8">
        <v>153</v>
      </c>
      <c r="B160" s="39" t="s">
        <v>55</v>
      </c>
      <c r="C160" s="39"/>
      <c r="D160" s="19"/>
      <c r="E160" s="7" t="s">
        <v>130</v>
      </c>
      <c r="F160" s="58">
        <f t="shared" ref="F160:H163" si="8">SUM(F161)</f>
        <v>644791.81999999995</v>
      </c>
      <c r="G160" s="58">
        <f t="shared" si="8"/>
        <v>23200</v>
      </c>
      <c r="H160" s="58">
        <f t="shared" si="8"/>
        <v>23200</v>
      </c>
    </row>
    <row r="161" spans="1:8" ht="57.75" thickBot="1">
      <c r="A161" s="8">
        <v>154</v>
      </c>
      <c r="B161" s="39" t="s">
        <v>55</v>
      </c>
      <c r="C161" s="39" t="s">
        <v>78</v>
      </c>
      <c r="D161" s="19"/>
      <c r="E161" s="7" t="s">
        <v>315</v>
      </c>
      <c r="F161" s="58">
        <f t="shared" si="8"/>
        <v>644791.81999999995</v>
      </c>
      <c r="G161" s="58">
        <f t="shared" si="8"/>
        <v>23200</v>
      </c>
      <c r="H161" s="58">
        <f t="shared" si="8"/>
        <v>23200</v>
      </c>
    </row>
    <row r="162" spans="1:8" ht="43.5" thickBot="1">
      <c r="A162" s="7">
        <v>155</v>
      </c>
      <c r="B162" s="39" t="s">
        <v>55</v>
      </c>
      <c r="C162" s="39" t="s">
        <v>91</v>
      </c>
      <c r="D162" s="19"/>
      <c r="E162" s="7" t="s">
        <v>319</v>
      </c>
      <c r="F162" s="58">
        <f>F163+F165</f>
        <v>644791.81999999995</v>
      </c>
      <c r="G162" s="58">
        <f>G163+G165</f>
        <v>23200</v>
      </c>
      <c r="H162" s="58">
        <f>H163+H165</f>
        <v>23200</v>
      </c>
    </row>
    <row r="163" spans="1:8" ht="30" customHeight="1" thickBot="1">
      <c r="A163" s="8">
        <v>156</v>
      </c>
      <c r="B163" s="39" t="s">
        <v>55</v>
      </c>
      <c r="C163" s="39" t="s">
        <v>144</v>
      </c>
      <c r="D163" s="19"/>
      <c r="E163" s="7" t="s">
        <v>159</v>
      </c>
      <c r="F163" s="58">
        <f t="shared" si="8"/>
        <v>23200</v>
      </c>
      <c r="G163" s="58">
        <f t="shared" si="8"/>
        <v>23200</v>
      </c>
      <c r="H163" s="58">
        <f t="shared" si="8"/>
        <v>23200</v>
      </c>
    </row>
    <row r="164" spans="1:8" ht="48.75" customHeight="1" thickBot="1">
      <c r="A164" s="8">
        <v>157</v>
      </c>
      <c r="B164" s="39" t="s">
        <v>55</v>
      </c>
      <c r="C164" s="39" t="s">
        <v>144</v>
      </c>
      <c r="D164" s="19">
        <v>200</v>
      </c>
      <c r="E164" s="7" t="s">
        <v>249</v>
      </c>
      <c r="F164" s="58">
        <v>23200</v>
      </c>
      <c r="G164" s="58">
        <v>23200</v>
      </c>
      <c r="H164" s="58">
        <v>23200</v>
      </c>
    </row>
    <row r="165" spans="1:8" ht="35.25" customHeight="1" thickBot="1">
      <c r="A165" s="7">
        <v>158</v>
      </c>
      <c r="B165" s="39" t="s">
        <v>55</v>
      </c>
      <c r="C165" s="39" t="s">
        <v>505</v>
      </c>
      <c r="D165" s="19"/>
      <c r="E165" s="7" t="s">
        <v>506</v>
      </c>
      <c r="F165" s="58">
        <f>F166</f>
        <v>621591.81999999995</v>
      </c>
      <c r="G165" s="58">
        <f>G166</f>
        <v>0</v>
      </c>
      <c r="H165" s="58">
        <f>H166</f>
        <v>0</v>
      </c>
    </row>
    <row r="166" spans="1:8" ht="48.75" customHeight="1" thickBot="1">
      <c r="A166" s="8">
        <v>159</v>
      </c>
      <c r="B166" s="39" t="s">
        <v>55</v>
      </c>
      <c r="C166" s="39" t="s">
        <v>505</v>
      </c>
      <c r="D166" s="19">
        <v>200</v>
      </c>
      <c r="E166" s="7" t="s">
        <v>249</v>
      </c>
      <c r="F166" s="58">
        <v>621591.81999999995</v>
      </c>
      <c r="G166" s="58">
        <v>0</v>
      </c>
      <c r="H166" s="58">
        <v>0</v>
      </c>
    </row>
    <row r="167" spans="1:8" ht="25.5" customHeight="1" thickBot="1">
      <c r="A167" s="8">
        <v>160</v>
      </c>
      <c r="B167" s="39" t="s">
        <v>455</v>
      </c>
      <c r="C167" s="39"/>
      <c r="D167" s="19"/>
      <c r="E167" s="7" t="s">
        <v>456</v>
      </c>
      <c r="F167" s="59">
        <f t="shared" ref="F167:H170" si="9">SUM(F168)</f>
        <v>406000</v>
      </c>
      <c r="G167" s="59">
        <f>G168</f>
        <v>376000</v>
      </c>
      <c r="H167" s="59">
        <f t="shared" si="9"/>
        <v>250000</v>
      </c>
    </row>
    <row r="168" spans="1:8" ht="48.75" customHeight="1" thickBot="1">
      <c r="A168" s="7">
        <v>161</v>
      </c>
      <c r="B168" s="39" t="s">
        <v>455</v>
      </c>
      <c r="C168" s="39" t="s">
        <v>78</v>
      </c>
      <c r="D168" s="19"/>
      <c r="E168" s="7" t="s">
        <v>315</v>
      </c>
      <c r="F168" s="59">
        <f t="shared" si="9"/>
        <v>406000</v>
      </c>
      <c r="G168" s="59">
        <f t="shared" si="9"/>
        <v>376000</v>
      </c>
      <c r="H168" s="59">
        <f t="shared" si="9"/>
        <v>250000</v>
      </c>
    </row>
    <row r="169" spans="1:8" ht="48.75" customHeight="1" thickBot="1">
      <c r="A169" s="8">
        <v>162</v>
      </c>
      <c r="B169" s="39" t="s">
        <v>455</v>
      </c>
      <c r="C169" s="39" t="s">
        <v>91</v>
      </c>
      <c r="D169" s="19"/>
      <c r="E169" s="7" t="s">
        <v>319</v>
      </c>
      <c r="F169" s="58">
        <f>F170+F172</f>
        <v>406000</v>
      </c>
      <c r="G169" s="58">
        <f>G170+G172</f>
        <v>376000</v>
      </c>
      <c r="H169" s="58">
        <f>H170+H172</f>
        <v>250000</v>
      </c>
    </row>
    <row r="170" spans="1:8" ht="31.5" customHeight="1" thickBot="1">
      <c r="A170" s="8">
        <v>163</v>
      </c>
      <c r="B170" s="39" t="s">
        <v>455</v>
      </c>
      <c r="C170" s="39" t="s">
        <v>457</v>
      </c>
      <c r="D170" s="19"/>
      <c r="E170" s="7" t="s">
        <v>458</v>
      </c>
      <c r="F170" s="58">
        <f t="shared" si="9"/>
        <v>376000</v>
      </c>
      <c r="G170" s="58">
        <f t="shared" si="9"/>
        <v>376000</v>
      </c>
      <c r="H170" s="58">
        <f t="shared" si="9"/>
        <v>250000</v>
      </c>
    </row>
    <row r="171" spans="1:8" ht="48.75" customHeight="1" thickBot="1">
      <c r="A171" s="7">
        <v>164</v>
      </c>
      <c r="B171" s="39" t="s">
        <v>455</v>
      </c>
      <c r="C171" s="39" t="s">
        <v>457</v>
      </c>
      <c r="D171" s="19">
        <v>200</v>
      </c>
      <c r="E171" s="7" t="s">
        <v>249</v>
      </c>
      <c r="F171" s="58">
        <v>376000</v>
      </c>
      <c r="G171" s="58">
        <v>376000</v>
      </c>
      <c r="H171" s="58">
        <v>250000</v>
      </c>
    </row>
    <row r="172" spans="1:8" ht="29.25" thickBot="1">
      <c r="A172" s="8">
        <v>165</v>
      </c>
      <c r="B172" s="39" t="s">
        <v>455</v>
      </c>
      <c r="C172" s="39" t="s">
        <v>499</v>
      </c>
      <c r="D172" s="19"/>
      <c r="E172" s="7" t="s">
        <v>500</v>
      </c>
      <c r="F172" s="58">
        <f>F173</f>
        <v>30000</v>
      </c>
      <c r="G172" s="58">
        <f>G173</f>
        <v>0</v>
      </c>
      <c r="H172" s="58">
        <f>H173</f>
        <v>0</v>
      </c>
    </row>
    <row r="173" spans="1:8" ht="48.75" customHeight="1" thickBot="1">
      <c r="A173" s="8">
        <v>166</v>
      </c>
      <c r="B173" s="39" t="s">
        <v>455</v>
      </c>
      <c r="C173" s="39" t="s">
        <v>499</v>
      </c>
      <c r="D173" s="19">
        <v>200</v>
      </c>
      <c r="E173" s="7" t="s">
        <v>249</v>
      </c>
      <c r="F173" s="58">
        <v>30000</v>
      </c>
      <c r="G173" s="58">
        <v>0</v>
      </c>
      <c r="H173" s="58">
        <v>0</v>
      </c>
    </row>
    <row r="174" spans="1:8" ht="18.75" customHeight="1" thickBot="1">
      <c r="A174" s="7">
        <v>167</v>
      </c>
      <c r="B174" s="39" t="s">
        <v>126</v>
      </c>
      <c r="C174" s="39"/>
      <c r="D174" s="19"/>
      <c r="E174" s="7" t="s">
        <v>127</v>
      </c>
      <c r="F174" s="58">
        <f t="shared" ref="F174:H175" si="10">SUM(F175)</f>
        <v>2217000</v>
      </c>
      <c r="G174" s="58">
        <f t="shared" si="10"/>
        <v>2217000</v>
      </c>
      <c r="H174" s="58">
        <f t="shared" si="10"/>
        <v>0</v>
      </c>
    </row>
    <row r="175" spans="1:8" ht="57.75" thickBot="1">
      <c r="A175" s="8">
        <v>168</v>
      </c>
      <c r="B175" s="39" t="s">
        <v>126</v>
      </c>
      <c r="C175" s="39" t="s">
        <v>78</v>
      </c>
      <c r="D175" s="19"/>
      <c r="E175" s="7" t="s">
        <v>315</v>
      </c>
      <c r="F175" s="58">
        <f t="shared" si="10"/>
        <v>2217000</v>
      </c>
      <c r="G175" s="58">
        <f t="shared" si="10"/>
        <v>2217000</v>
      </c>
      <c r="H175" s="58">
        <f t="shared" si="10"/>
        <v>0</v>
      </c>
    </row>
    <row r="176" spans="1:8" ht="72" thickBot="1">
      <c r="A176" s="8">
        <v>169</v>
      </c>
      <c r="B176" s="39" t="s">
        <v>126</v>
      </c>
      <c r="C176" s="39" t="s">
        <v>92</v>
      </c>
      <c r="D176" s="19"/>
      <c r="E176" s="7" t="s">
        <v>320</v>
      </c>
      <c r="F176" s="58">
        <f>F177</f>
        <v>2217000</v>
      </c>
      <c r="G176" s="58">
        <f>G177</f>
        <v>2217000</v>
      </c>
      <c r="H176" s="58">
        <f>H177</f>
        <v>0</v>
      </c>
    </row>
    <row r="177" spans="1:9" ht="31.5" customHeight="1" thickBot="1">
      <c r="A177" s="7">
        <v>170</v>
      </c>
      <c r="B177" s="39" t="s">
        <v>126</v>
      </c>
      <c r="C177" s="39" t="s">
        <v>205</v>
      </c>
      <c r="D177" s="19"/>
      <c r="E177" s="83" t="s">
        <v>169</v>
      </c>
      <c r="F177" s="58">
        <f>SUM(F178)</f>
        <v>2217000</v>
      </c>
      <c r="G177" s="58">
        <f>SUM(G178)</f>
        <v>2217000</v>
      </c>
      <c r="H177" s="58">
        <f>SUM(H178)</f>
        <v>0</v>
      </c>
    </row>
    <row r="178" spans="1:9" ht="18" customHeight="1" thickBot="1">
      <c r="A178" s="8">
        <v>171</v>
      </c>
      <c r="B178" s="39" t="s">
        <v>126</v>
      </c>
      <c r="C178" s="39" t="s">
        <v>205</v>
      </c>
      <c r="D178" s="19">
        <v>800</v>
      </c>
      <c r="E178" s="7" t="s">
        <v>250</v>
      </c>
      <c r="F178" s="58">
        <v>2217000</v>
      </c>
      <c r="G178" s="58">
        <v>2217000</v>
      </c>
      <c r="H178" s="58">
        <v>0</v>
      </c>
    </row>
    <row r="179" spans="1:9" s="18" customFormat="1" ht="35.25" customHeight="1" thickBot="1">
      <c r="A179" s="8">
        <v>172</v>
      </c>
      <c r="B179" s="42" t="s">
        <v>56</v>
      </c>
      <c r="C179" s="39"/>
      <c r="D179" s="19"/>
      <c r="E179" s="7" t="s">
        <v>131</v>
      </c>
      <c r="F179" s="58">
        <f>F180</f>
        <v>197555490.27000001</v>
      </c>
      <c r="G179" s="58">
        <f>G180</f>
        <v>82801488.900000006</v>
      </c>
      <c r="H179" s="58">
        <f>H180</f>
        <v>87207751.900000006</v>
      </c>
      <c r="I179" s="25"/>
    </row>
    <row r="180" spans="1:9" ht="68.25" customHeight="1" thickBot="1">
      <c r="A180" s="7">
        <v>173</v>
      </c>
      <c r="B180" s="39" t="s">
        <v>56</v>
      </c>
      <c r="C180" s="39" t="s">
        <v>78</v>
      </c>
      <c r="D180" s="19"/>
      <c r="E180" s="7" t="s">
        <v>315</v>
      </c>
      <c r="F180" s="58">
        <f>SUM(F181)</f>
        <v>197555490.27000001</v>
      </c>
      <c r="G180" s="58">
        <f>SUM(G181)</f>
        <v>82801488.900000006</v>
      </c>
      <c r="H180" s="58">
        <f>SUM(H181)</f>
        <v>87207751.900000006</v>
      </c>
    </row>
    <row r="181" spans="1:9" ht="78.75" customHeight="1" thickBot="1">
      <c r="A181" s="8">
        <v>174</v>
      </c>
      <c r="B181" s="39" t="s">
        <v>56</v>
      </c>
      <c r="C181" s="39" t="s">
        <v>92</v>
      </c>
      <c r="D181" s="19"/>
      <c r="E181" s="7" t="s">
        <v>320</v>
      </c>
      <c r="F181" s="59">
        <f>F182+F184+F186+F188+F190+F193+F195+F197</f>
        <v>197555490.27000001</v>
      </c>
      <c r="G181" s="59">
        <f>G182+G184+G186+G188+G190+G193+G195+G197</f>
        <v>82801488.900000006</v>
      </c>
      <c r="H181" s="59">
        <f>H182+H184+H186+H188+H190+H193+H195+H197</f>
        <v>87207751.900000006</v>
      </c>
    </row>
    <row r="182" spans="1:9" ht="61.5" customHeight="1" thickBot="1">
      <c r="A182" s="8">
        <v>175</v>
      </c>
      <c r="B182" s="39" t="s">
        <v>56</v>
      </c>
      <c r="C182" s="39" t="s">
        <v>145</v>
      </c>
      <c r="D182" s="19"/>
      <c r="E182" s="7" t="s">
        <v>214</v>
      </c>
      <c r="F182" s="58">
        <f>SUM(F183)</f>
        <v>35350890.979999997</v>
      </c>
      <c r="G182" s="58">
        <f>SUM(G183)</f>
        <v>39326162.299999997</v>
      </c>
      <c r="H182" s="58">
        <f>SUM(H183)</f>
        <v>43258405.189999998</v>
      </c>
    </row>
    <row r="183" spans="1:9" ht="45" customHeight="1" thickBot="1">
      <c r="A183" s="7">
        <v>176</v>
      </c>
      <c r="B183" s="39" t="s">
        <v>56</v>
      </c>
      <c r="C183" s="39" t="s">
        <v>145</v>
      </c>
      <c r="D183" s="19">
        <v>200</v>
      </c>
      <c r="E183" s="7" t="s">
        <v>249</v>
      </c>
      <c r="F183" s="59">
        <v>35350890.979999997</v>
      </c>
      <c r="G183" s="59">
        <v>39326162.299999997</v>
      </c>
      <c r="H183" s="59">
        <v>43258405.189999998</v>
      </c>
    </row>
    <row r="184" spans="1:9" ht="43.5" thickBot="1">
      <c r="A184" s="8">
        <v>177</v>
      </c>
      <c r="B184" s="39" t="s">
        <v>56</v>
      </c>
      <c r="C184" s="39" t="s">
        <v>363</v>
      </c>
      <c r="D184" s="19"/>
      <c r="E184" s="17" t="s">
        <v>265</v>
      </c>
      <c r="F184" s="58">
        <f>SUM(F185)</f>
        <v>549328.54</v>
      </c>
      <c r="G184" s="58">
        <f>SUM(G185)</f>
        <v>500000</v>
      </c>
      <c r="H184" s="58">
        <f>SUM(H185)</f>
        <v>500000</v>
      </c>
    </row>
    <row r="185" spans="1:9" ht="45" customHeight="1" thickBot="1">
      <c r="A185" s="8">
        <v>178</v>
      </c>
      <c r="B185" s="39" t="s">
        <v>56</v>
      </c>
      <c r="C185" s="39" t="s">
        <v>363</v>
      </c>
      <c r="D185" s="19">
        <v>200</v>
      </c>
      <c r="E185" s="7" t="s">
        <v>249</v>
      </c>
      <c r="F185" s="58">
        <v>549328.54</v>
      </c>
      <c r="G185" s="58">
        <v>500000</v>
      </c>
      <c r="H185" s="58">
        <v>500000</v>
      </c>
    </row>
    <row r="186" spans="1:9" ht="45" customHeight="1" thickBot="1">
      <c r="A186" s="7">
        <v>179</v>
      </c>
      <c r="B186" s="39" t="s">
        <v>56</v>
      </c>
      <c r="C186" s="39" t="s">
        <v>522</v>
      </c>
      <c r="D186" s="19"/>
      <c r="E186" s="7" t="s">
        <v>523</v>
      </c>
      <c r="F186" s="58">
        <f>F187</f>
        <v>33454.379999999997</v>
      </c>
      <c r="G186" s="58">
        <f>G187</f>
        <v>0</v>
      </c>
      <c r="H186" s="58">
        <f>H187</f>
        <v>0</v>
      </c>
    </row>
    <row r="187" spans="1:9" ht="45" customHeight="1" thickBot="1">
      <c r="A187" s="8">
        <v>180</v>
      </c>
      <c r="B187" s="39" t="s">
        <v>56</v>
      </c>
      <c r="C187" s="39" t="s">
        <v>522</v>
      </c>
      <c r="D187" s="19">
        <v>200</v>
      </c>
      <c r="E187" s="7" t="s">
        <v>249</v>
      </c>
      <c r="F187" s="58">
        <v>33454.379999999997</v>
      </c>
      <c r="G187" s="58">
        <v>0</v>
      </c>
      <c r="H187" s="58">
        <v>0</v>
      </c>
    </row>
    <row r="188" spans="1:9" ht="59.25" customHeight="1" thickBot="1">
      <c r="A188" s="8">
        <v>181</v>
      </c>
      <c r="B188" s="39" t="s">
        <v>56</v>
      </c>
      <c r="C188" s="39" t="s">
        <v>146</v>
      </c>
      <c r="D188" s="19"/>
      <c r="E188" s="7" t="s">
        <v>215</v>
      </c>
      <c r="F188" s="59">
        <f>F189</f>
        <v>45567337.93</v>
      </c>
      <c r="G188" s="59">
        <f>G189</f>
        <v>39695326.600000001</v>
      </c>
      <c r="H188" s="59">
        <f>SUM(H189)</f>
        <v>40169346.710000001</v>
      </c>
    </row>
    <row r="189" spans="1:9" ht="50.25" customHeight="1" thickBot="1">
      <c r="A189" s="7">
        <v>182</v>
      </c>
      <c r="B189" s="39" t="s">
        <v>56</v>
      </c>
      <c r="C189" s="39" t="s">
        <v>146</v>
      </c>
      <c r="D189" s="19">
        <v>200</v>
      </c>
      <c r="E189" s="7" t="s">
        <v>249</v>
      </c>
      <c r="F189" s="59">
        <v>45567337.93</v>
      </c>
      <c r="G189" s="59">
        <v>39695326.600000001</v>
      </c>
      <c r="H189" s="59">
        <v>40169346.710000001</v>
      </c>
    </row>
    <row r="190" spans="1:9" ht="72" thickBot="1">
      <c r="A190" s="8">
        <v>183</v>
      </c>
      <c r="B190" s="39" t="s">
        <v>56</v>
      </c>
      <c r="C190" s="39" t="s">
        <v>450</v>
      </c>
      <c r="D190" s="19"/>
      <c r="E190" s="94" t="s">
        <v>451</v>
      </c>
      <c r="F190" s="59">
        <f>F191+F192</f>
        <v>7040000</v>
      </c>
      <c r="G190" s="59">
        <f>G191+G192</f>
        <v>3280000</v>
      </c>
      <c r="H190" s="59">
        <f>H191+H192</f>
        <v>3280000</v>
      </c>
    </row>
    <row r="191" spans="1:9" ht="45" customHeight="1" thickBot="1">
      <c r="A191" s="8">
        <v>184</v>
      </c>
      <c r="B191" s="39" t="s">
        <v>56</v>
      </c>
      <c r="C191" s="39" t="s">
        <v>450</v>
      </c>
      <c r="D191" s="19">
        <v>200</v>
      </c>
      <c r="E191" s="7" t="s">
        <v>249</v>
      </c>
      <c r="F191" s="59">
        <v>94231.42</v>
      </c>
      <c r="G191" s="59">
        <v>3280000</v>
      </c>
      <c r="H191" s="59">
        <v>3280000</v>
      </c>
    </row>
    <row r="192" spans="1:9" ht="45" customHeight="1" thickBot="1">
      <c r="A192" s="7">
        <v>185</v>
      </c>
      <c r="B192" s="39" t="s">
        <v>56</v>
      </c>
      <c r="C192" s="39" t="s">
        <v>450</v>
      </c>
      <c r="D192" s="19">
        <v>400</v>
      </c>
      <c r="E192" s="7" t="s">
        <v>252</v>
      </c>
      <c r="F192" s="59">
        <v>6945768.5800000001</v>
      </c>
      <c r="G192" s="59">
        <v>0</v>
      </c>
      <c r="H192" s="59">
        <v>0</v>
      </c>
    </row>
    <row r="193" spans="1:8" ht="72" thickBot="1">
      <c r="A193" s="8">
        <v>186</v>
      </c>
      <c r="B193" s="39" t="s">
        <v>56</v>
      </c>
      <c r="C193" s="39" t="s">
        <v>387</v>
      </c>
      <c r="D193" s="19"/>
      <c r="E193" s="79" t="s">
        <v>388</v>
      </c>
      <c r="F193" s="59">
        <f>SUM(F194)</f>
        <v>2607639.4500000002</v>
      </c>
      <c r="G193" s="59">
        <f>SUM(G194)</f>
        <v>0</v>
      </c>
      <c r="H193" s="59">
        <f>SUM(H194)</f>
        <v>0</v>
      </c>
    </row>
    <row r="194" spans="1:8" ht="47.25" customHeight="1" thickBot="1">
      <c r="A194" s="8">
        <v>187</v>
      </c>
      <c r="B194" s="39" t="s">
        <v>56</v>
      </c>
      <c r="C194" s="39" t="s">
        <v>387</v>
      </c>
      <c r="D194" s="19">
        <v>200</v>
      </c>
      <c r="E194" s="7" t="s">
        <v>249</v>
      </c>
      <c r="F194" s="59">
        <v>2607639.4500000002</v>
      </c>
      <c r="G194" s="59">
        <v>0</v>
      </c>
      <c r="H194" s="59">
        <v>0</v>
      </c>
    </row>
    <row r="195" spans="1:8" ht="72" thickBot="1">
      <c r="A195" s="7">
        <v>188</v>
      </c>
      <c r="B195" s="39" t="s">
        <v>56</v>
      </c>
      <c r="C195" s="39" t="s">
        <v>524</v>
      </c>
      <c r="D195" s="19"/>
      <c r="E195" s="7" t="s">
        <v>526</v>
      </c>
      <c r="F195" s="59">
        <f>F196</f>
        <v>101086500</v>
      </c>
      <c r="G195" s="59">
        <f>G196</f>
        <v>0</v>
      </c>
      <c r="H195" s="59">
        <f>H196</f>
        <v>0</v>
      </c>
    </row>
    <row r="196" spans="1:8" ht="47.25" customHeight="1" thickBot="1">
      <c r="A196" s="8">
        <v>189</v>
      </c>
      <c r="B196" s="39" t="s">
        <v>56</v>
      </c>
      <c r="C196" s="39" t="s">
        <v>524</v>
      </c>
      <c r="D196" s="19">
        <v>400</v>
      </c>
      <c r="E196" s="7" t="s">
        <v>252</v>
      </c>
      <c r="F196" s="59">
        <v>101086500</v>
      </c>
      <c r="G196" s="59">
        <v>0</v>
      </c>
      <c r="H196" s="59">
        <v>0</v>
      </c>
    </row>
    <row r="197" spans="1:8" ht="86.25" thickBot="1">
      <c r="A197" s="8">
        <v>190</v>
      </c>
      <c r="B197" s="39" t="s">
        <v>56</v>
      </c>
      <c r="C197" s="39" t="s">
        <v>525</v>
      </c>
      <c r="D197" s="19"/>
      <c r="E197" s="7" t="s">
        <v>527</v>
      </c>
      <c r="F197" s="59">
        <f>F198</f>
        <v>5320338.99</v>
      </c>
      <c r="G197" s="59">
        <f>G198</f>
        <v>0</v>
      </c>
      <c r="H197" s="59">
        <f>H198</f>
        <v>0</v>
      </c>
    </row>
    <row r="198" spans="1:8" ht="47.25" customHeight="1" thickBot="1">
      <c r="A198" s="7">
        <v>191</v>
      </c>
      <c r="B198" s="39" t="s">
        <v>56</v>
      </c>
      <c r="C198" s="39" t="s">
        <v>525</v>
      </c>
      <c r="D198" s="19">
        <v>400</v>
      </c>
      <c r="E198" s="7" t="s">
        <v>252</v>
      </c>
      <c r="F198" s="59">
        <v>5320338.99</v>
      </c>
      <c r="G198" s="59">
        <v>0</v>
      </c>
      <c r="H198" s="59">
        <v>0</v>
      </c>
    </row>
    <row r="199" spans="1:8" ht="29.25" thickBot="1">
      <c r="A199" s="8">
        <v>192</v>
      </c>
      <c r="B199" s="39" t="s">
        <v>57</v>
      </c>
      <c r="C199" s="39"/>
      <c r="D199" s="19"/>
      <c r="E199" s="7" t="s">
        <v>26</v>
      </c>
      <c r="F199" s="58">
        <f>F200+F217+F220</f>
        <v>7683123.3200000003</v>
      </c>
      <c r="G199" s="58">
        <f>G200+G217+G220</f>
        <v>10263665.85</v>
      </c>
      <c r="H199" s="58">
        <f>H200+H217+H220</f>
        <v>5895005.3200000003</v>
      </c>
    </row>
    <row r="200" spans="1:8" ht="64.5" customHeight="1" thickBot="1">
      <c r="A200" s="8">
        <v>193</v>
      </c>
      <c r="B200" s="39" t="s">
        <v>57</v>
      </c>
      <c r="C200" s="39" t="s">
        <v>78</v>
      </c>
      <c r="D200" s="19"/>
      <c r="E200" s="7" t="s">
        <v>315</v>
      </c>
      <c r="F200" s="58">
        <f>SUM(F201,F204)</f>
        <v>1730206</v>
      </c>
      <c r="G200" s="58">
        <f>SUM(G201,G204)</f>
        <v>4391660.5299999993</v>
      </c>
      <c r="H200" s="58">
        <f>SUM(H201,H204)</f>
        <v>1023000</v>
      </c>
    </row>
    <row r="201" spans="1:8" ht="72" thickBot="1">
      <c r="A201" s="7">
        <v>194</v>
      </c>
      <c r="B201" s="39" t="s">
        <v>57</v>
      </c>
      <c r="C201" s="39" t="s">
        <v>90</v>
      </c>
      <c r="D201" s="19"/>
      <c r="E201" s="7" t="s">
        <v>347</v>
      </c>
      <c r="F201" s="58">
        <f t="shared" ref="F201:H202" si="11">SUM(F202)</f>
        <v>174000</v>
      </c>
      <c r="G201" s="58">
        <f t="shared" si="11"/>
        <v>200000</v>
      </c>
      <c r="H201" s="58">
        <f t="shared" si="11"/>
        <v>200000</v>
      </c>
    </row>
    <row r="202" spans="1:8" ht="59.25" customHeight="1" thickBot="1">
      <c r="A202" s="8">
        <v>195</v>
      </c>
      <c r="B202" s="39" t="s">
        <v>57</v>
      </c>
      <c r="C202" s="39" t="s">
        <v>223</v>
      </c>
      <c r="D202" s="19"/>
      <c r="E202" s="15" t="s">
        <v>379</v>
      </c>
      <c r="F202" s="58">
        <f t="shared" si="11"/>
        <v>174000</v>
      </c>
      <c r="G202" s="58">
        <f t="shared" si="11"/>
        <v>200000</v>
      </c>
      <c r="H202" s="58">
        <f t="shared" si="11"/>
        <v>200000</v>
      </c>
    </row>
    <row r="203" spans="1:8" ht="51" customHeight="1" thickBot="1">
      <c r="A203" s="8">
        <v>196</v>
      </c>
      <c r="B203" s="39" t="s">
        <v>57</v>
      </c>
      <c r="C203" s="39" t="s">
        <v>223</v>
      </c>
      <c r="D203" s="19">
        <v>200</v>
      </c>
      <c r="E203" s="15" t="s">
        <v>249</v>
      </c>
      <c r="F203" s="58">
        <v>174000</v>
      </c>
      <c r="G203" s="58">
        <v>200000</v>
      </c>
      <c r="H203" s="58">
        <v>200000</v>
      </c>
    </row>
    <row r="204" spans="1:8" ht="72" thickBot="1">
      <c r="A204" s="7">
        <v>197</v>
      </c>
      <c r="B204" s="39" t="s">
        <v>57</v>
      </c>
      <c r="C204" s="39" t="s">
        <v>110</v>
      </c>
      <c r="D204" s="19"/>
      <c r="E204" s="7" t="s">
        <v>321</v>
      </c>
      <c r="F204" s="58">
        <f>F205+F207+F209+F211+F213+F215</f>
        <v>1556206</v>
      </c>
      <c r="G204" s="58">
        <f>G205+G207+G209+G211+G213+G215</f>
        <v>4191660.53</v>
      </c>
      <c r="H204" s="58">
        <f>H205+H207+H209+H211+H213+H215</f>
        <v>823000</v>
      </c>
    </row>
    <row r="205" spans="1:8" ht="86.25" thickBot="1">
      <c r="A205" s="8">
        <v>198</v>
      </c>
      <c r="B205" s="39" t="s">
        <v>57</v>
      </c>
      <c r="C205" s="39" t="s">
        <v>352</v>
      </c>
      <c r="D205" s="19"/>
      <c r="E205" s="15" t="s">
        <v>353</v>
      </c>
      <c r="F205" s="58">
        <f>SUM(F206)</f>
        <v>173500</v>
      </c>
      <c r="G205" s="58">
        <f>SUM(G206)</f>
        <v>0</v>
      </c>
      <c r="H205" s="58">
        <f>SUM(H206)</f>
        <v>0</v>
      </c>
    </row>
    <row r="206" spans="1:8" ht="45.75" customHeight="1" thickBot="1">
      <c r="A206" s="8">
        <v>199</v>
      </c>
      <c r="B206" s="39" t="s">
        <v>57</v>
      </c>
      <c r="C206" s="39" t="s">
        <v>352</v>
      </c>
      <c r="D206" s="19">
        <v>200</v>
      </c>
      <c r="E206" s="15" t="s">
        <v>249</v>
      </c>
      <c r="F206" s="58">
        <v>173500</v>
      </c>
      <c r="G206" s="58">
        <v>0</v>
      </c>
      <c r="H206" s="58">
        <v>0</v>
      </c>
    </row>
    <row r="207" spans="1:8" ht="202.5" customHeight="1" thickBot="1">
      <c r="A207" s="7">
        <v>200</v>
      </c>
      <c r="B207" s="39" t="s">
        <v>57</v>
      </c>
      <c r="C207" s="39" t="s">
        <v>383</v>
      </c>
      <c r="D207" s="19"/>
      <c r="E207" s="84" t="s">
        <v>384</v>
      </c>
      <c r="F207" s="58">
        <f>SUM(F208)</f>
        <v>200000</v>
      </c>
      <c r="G207" s="58">
        <f>SUM(G208)</f>
        <v>50000</v>
      </c>
      <c r="H207" s="58">
        <f>SUM(H208)</f>
        <v>50000</v>
      </c>
    </row>
    <row r="208" spans="1:8" ht="48" customHeight="1" thickBot="1">
      <c r="A208" s="8">
        <v>201</v>
      </c>
      <c r="B208" s="39" t="s">
        <v>57</v>
      </c>
      <c r="C208" s="39" t="s">
        <v>383</v>
      </c>
      <c r="D208" s="19">
        <v>200</v>
      </c>
      <c r="E208" s="7" t="s">
        <v>249</v>
      </c>
      <c r="F208" s="58">
        <v>200000</v>
      </c>
      <c r="G208" s="58">
        <v>50000</v>
      </c>
      <c r="H208" s="58">
        <v>50000</v>
      </c>
    </row>
    <row r="209" spans="1:9" ht="15.75" thickBot="1">
      <c r="A209" s="8">
        <v>202</v>
      </c>
      <c r="B209" s="39" t="s">
        <v>57</v>
      </c>
      <c r="C209" s="39" t="s">
        <v>224</v>
      </c>
      <c r="D209" s="19"/>
      <c r="E209" s="15" t="s">
        <v>225</v>
      </c>
      <c r="F209" s="58">
        <f>SUM(F210)</f>
        <v>149666</v>
      </c>
      <c r="G209" s="58">
        <f>SUM(G210)</f>
        <v>150000</v>
      </c>
      <c r="H209" s="58">
        <f>SUM(H210)</f>
        <v>150000</v>
      </c>
    </row>
    <row r="210" spans="1:9" ht="49.5" customHeight="1" thickBot="1">
      <c r="A210" s="7">
        <v>203</v>
      </c>
      <c r="B210" s="39" t="s">
        <v>57</v>
      </c>
      <c r="C210" s="39" t="s">
        <v>224</v>
      </c>
      <c r="D210" s="19">
        <v>200</v>
      </c>
      <c r="E210" s="15" t="s">
        <v>249</v>
      </c>
      <c r="F210" s="58">
        <v>149666</v>
      </c>
      <c r="G210" s="58">
        <v>150000</v>
      </c>
      <c r="H210" s="58">
        <v>150000</v>
      </c>
    </row>
    <row r="211" spans="1:9" ht="87" thickBot="1">
      <c r="A211" s="8">
        <v>204</v>
      </c>
      <c r="B211" s="39" t="s">
        <v>57</v>
      </c>
      <c r="C211" s="39" t="s">
        <v>385</v>
      </c>
      <c r="D211" s="19"/>
      <c r="E211" s="85" t="s">
        <v>386</v>
      </c>
      <c r="F211" s="58">
        <f>SUM(F212)</f>
        <v>699500</v>
      </c>
      <c r="G211" s="58">
        <f>SUM(G212)</f>
        <v>623000</v>
      </c>
      <c r="H211" s="58">
        <f>SUM(H212)</f>
        <v>623000</v>
      </c>
    </row>
    <row r="212" spans="1:9" ht="47.25" customHeight="1" thickBot="1">
      <c r="A212" s="8">
        <v>205</v>
      </c>
      <c r="B212" s="39" t="s">
        <v>57</v>
      </c>
      <c r="C212" s="39" t="s">
        <v>385</v>
      </c>
      <c r="D212" s="19">
        <v>200</v>
      </c>
      <c r="E212" s="7" t="s">
        <v>249</v>
      </c>
      <c r="F212" s="58">
        <v>699500</v>
      </c>
      <c r="G212" s="58">
        <v>623000</v>
      </c>
      <c r="H212" s="58">
        <v>623000</v>
      </c>
    </row>
    <row r="213" spans="1:9" ht="90.75" customHeight="1" thickBot="1">
      <c r="A213" s="7">
        <v>206</v>
      </c>
      <c r="B213" s="39" t="s">
        <v>57</v>
      </c>
      <c r="C213" s="39" t="s">
        <v>452</v>
      </c>
      <c r="D213" s="19"/>
      <c r="E213" s="7" t="s">
        <v>453</v>
      </c>
      <c r="F213" s="58">
        <f>SUM(F214)</f>
        <v>0</v>
      </c>
      <c r="G213" s="58">
        <f>SUM(G214)</f>
        <v>3368660.53</v>
      </c>
      <c r="H213" s="58">
        <f>SUM(H214)</f>
        <v>0</v>
      </c>
    </row>
    <row r="214" spans="1:9" ht="47.25" customHeight="1" thickBot="1">
      <c r="A214" s="8">
        <v>207</v>
      </c>
      <c r="B214" s="39" t="s">
        <v>57</v>
      </c>
      <c r="C214" s="39" t="s">
        <v>452</v>
      </c>
      <c r="D214" s="19">
        <v>400</v>
      </c>
      <c r="E214" s="7" t="s">
        <v>252</v>
      </c>
      <c r="F214" s="58">
        <v>0</v>
      </c>
      <c r="G214" s="58">
        <v>3368660.53</v>
      </c>
      <c r="H214" s="58">
        <v>0</v>
      </c>
    </row>
    <row r="215" spans="1:9" ht="72" thickBot="1">
      <c r="A215" s="8">
        <v>208</v>
      </c>
      <c r="B215" s="39" t="s">
        <v>57</v>
      </c>
      <c r="C215" s="39" t="s">
        <v>528</v>
      </c>
      <c r="D215" s="19"/>
      <c r="E215" s="7" t="s">
        <v>529</v>
      </c>
      <c r="F215" s="58">
        <f>F216</f>
        <v>333540</v>
      </c>
      <c r="G215" s="58">
        <f>G216</f>
        <v>0</v>
      </c>
      <c r="H215" s="58">
        <f>H216</f>
        <v>0</v>
      </c>
    </row>
    <row r="216" spans="1:9" ht="47.25" customHeight="1" thickBot="1">
      <c r="A216" s="7">
        <v>209</v>
      </c>
      <c r="B216" s="39" t="s">
        <v>57</v>
      </c>
      <c r="C216" s="39" t="s">
        <v>528</v>
      </c>
      <c r="D216" s="19">
        <v>200</v>
      </c>
      <c r="E216" s="7" t="s">
        <v>249</v>
      </c>
      <c r="F216" s="58">
        <v>333540</v>
      </c>
      <c r="G216" s="58">
        <v>0</v>
      </c>
      <c r="H216" s="58">
        <v>0</v>
      </c>
    </row>
    <row r="217" spans="1:9" ht="72" thickBot="1">
      <c r="A217" s="8">
        <v>210</v>
      </c>
      <c r="B217" s="39" t="s">
        <v>57</v>
      </c>
      <c r="C217" s="39" t="s">
        <v>167</v>
      </c>
      <c r="D217" s="19"/>
      <c r="E217" s="31" t="s">
        <v>314</v>
      </c>
      <c r="F217" s="58">
        <f t="shared" ref="F217:H218" si="12">F218</f>
        <v>8000</v>
      </c>
      <c r="G217" s="58">
        <f t="shared" si="12"/>
        <v>0</v>
      </c>
      <c r="H217" s="58">
        <f t="shared" si="12"/>
        <v>0</v>
      </c>
    </row>
    <row r="218" spans="1:9" ht="72" thickBot="1">
      <c r="A218" s="8">
        <v>211</v>
      </c>
      <c r="B218" s="39" t="s">
        <v>57</v>
      </c>
      <c r="C218" s="39" t="s">
        <v>282</v>
      </c>
      <c r="D218" s="19"/>
      <c r="E218" s="15" t="s">
        <v>462</v>
      </c>
      <c r="F218" s="58">
        <f t="shared" si="12"/>
        <v>8000</v>
      </c>
      <c r="G218" s="58">
        <f t="shared" si="12"/>
        <v>0</v>
      </c>
      <c r="H218" s="58">
        <f t="shared" si="12"/>
        <v>0</v>
      </c>
    </row>
    <row r="219" spans="1:9" ht="114.75" thickBot="1">
      <c r="A219" s="7">
        <v>212</v>
      </c>
      <c r="B219" s="39" t="s">
        <v>57</v>
      </c>
      <c r="C219" s="39" t="s">
        <v>282</v>
      </c>
      <c r="D219" s="19">
        <v>100</v>
      </c>
      <c r="E219" s="15" t="s">
        <v>248</v>
      </c>
      <c r="F219" s="58">
        <v>8000</v>
      </c>
      <c r="G219" s="58">
        <v>0</v>
      </c>
      <c r="H219" s="58">
        <v>0</v>
      </c>
    </row>
    <row r="220" spans="1:9" ht="29.25" thickBot="1">
      <c r="A220" s="8">
        <v>213</v>
      </c>
      <c r="B220" s="39" t="s">
        <v>57</v>
      </c>
      <c r="C220" s="39" t="s">
        <v>74</v>
      </c>
      <c r="D220" s="19"/>
      <c r="E220" s="7" t="s">
        <v>234</v>
      </c>
      <c r="F220" s="59">
        <f>F221+F223</f>
        <v>5944917.3200000003</v>
      </c>
      <c r="G220" s="59">
        <f>G221+G223</f>
        <v>5872005.3200000003</v>
      </c>
      <c r="H220" s="59">
        <f>H221+H223</f>
        <v>4872005.32</v>
      </c>
    </row>
    <row r="221" spans="1:9" ht="43.5" thickBot="1">
      <c r="A221" s="8">
        <v>214</v>
      </c>
      <c r="B221" s="39" t="s">
        <v>57</v>
      </c>
      <c r="C221" s="39" t="s">
        <v>76</v>
      </c>
      <c r="D221" s="19"/>
      <c r="E221" s="7" t="s">
        <v>79</v>
      </c>
      <c r="F221" s="59">
        <f>SUM(F222)</f>
        <v>5872005.3200000003</v>
      </c>
      <c r="G221" s="59">
        <f>SUM(G222)</f>
        <v>5872005.3200000003</v>
      </c>
      <c r="H221" s="59">
        <v>4872005.32</v>
      </c>
    </row>
    <row r="222" spans="1:9" ht="114.75" thickBot="1">
      <c r="A222" s="7">
        <v>215</v>
      </c>
      <c r="B222" s="39" t="s">
        <v>57</v>
      </c>
      <c r="C222" s="39" t="s">
        <v>76</v>
      </c>
      <c r="D222" s="19">
        <v>100</v>
      </c>
      <c r="E222" s="7" t="s">
        <v>248</v>
      </c>
      <c r="F222" s="59">
        <v>5872005.3200000003</v>
      </c>
      <c r="G222" s="59">
        <v>5872005.3200000003</v>
      </c>
      <c r="H222" s="59">
        <v>4872005.32</v>
      </c>
      <c r="I222" s="18"/>
    </row>
    <row r="223" spans="1:9" ht="143.25" thickBot="1">
      <c r="A223" s="8">
        <v>216</v>
      </c>
      <c r="B223" s="39" t="s">
        <v>57</v>
      </c>
      <c r="C223" s="39" t="s">
        <v>520</v>
      </c>
      <c r="D223" s="19"/>
      <c r="E223" s="7" t="s">
        <v>521</v>
      </c>
      <c r="F223" s="59">
        <f>F224</f>
        <v>72912</v>
      </c>
      <c r="G223" s="59">
        <f>G224</f>
        <v>0</v>
      </c>
      <c r="H223" s="59">
        <f>H224</f>
        <v>0</v>
      </c>
      <c r="I223" s="18"/>
    </row>
    <row r="224" spans="1:9" ht="114.75" thickBot="1">
      <c r="A224" s="8">
        <v>217</v>
      </c>
      <c r="B224" s="39" t="s">
        <v>57</v>
      </c>
      <c r="C224" s="39" t="s">
        <v>520</v>
      </c>
      <c r="D224" s="19">
        <v>100</v>
      </c>
      <c r="E224" s="7" t="s">
        <v>248</v>
      </c>
      <c r="F224" s="59">
        <v>72912</v>
      </c>
      <c r="G224" s="59">
        <v>0</v>
      </c>
      <c r="H224" s="59">
        <v>0</v>
      </c>
      <c r="I224" s="18"/>
    </row>
    <row r="225" spans="1:8" ht="31.5" customHeight="1" thickBot="1">
      <c r="A225" s="7">
        <v>218</v>
      </c>
      <c r="B225" s="39" t="s">
        <v>58</v>
      </c>
      <c r="C225" s="39"/>
      <c r="D225" s="19"/>
      <c r="E225" s="7" t="s">
        <v>306</v>
      </c>
      <c r="F225" s="59">
        <f>SUM(F226,F244,F272)</f>
        <v>147285852.39000002</v>
      </c>
      <c r="G225" s="59">
        <f>SUM(G226,G244,G272)</f>
        <v>250457174.36000001</v>
      </c>
      <c r="H225" s="59">
        <f>SUM(H226,H244,H272)</f>
        <v>330209396.96999997</v>
      </c>
    </row>
    <row r="226" spans="1:8" ht="15.75" thickBot="1">
      <c r="A226" s="8">
        <v>219</v>
      </c>
      <c r="B226" s="39" t="s">
        <v>59</v>
      </c>
      <c r="C226" s="39"/>
      <c r="D226" s="19"/>
      <c r="E226" s="7" t="s">
        <v>6</v>
      </c>
      <c r="F226" s="59">
        <f>SUM(F227,F237)</f>
        <v>78941730.400000006</v>
      </c>
      <c r="G226" s="59">
        <f>SUM(G237)</f>
        <v>36040274.359999999</v>
      </c>
      <c r="H226" s="59">
        <f>SUM(H237)</f>
        <v>1022306.4</v>
      </c>
    </row>
    <row r="227" spans="1:8" ht="57.75" thickBot="1">
      <c r="A227" s="8">
        <v>220</v>
      </c>
      <c r="B227" s="39" t="s">
        <v>59</v>
      </c>
      <c r="C227" s="39" t="s">
        <v>78</v>
      </c>
      <c r="D227" s="19"/>
      <c r="E227" s="7" t="s">
        <v>315</v>
      </c>
      <c r="F227" s="59">
        <f>SUM(F228)</f>
        <v>30918730.399999999</v>
      </c>
      <c r="G227" s="59">
        <f>SUM(G228)</f>
        <v>0</v>
      </c>
      <c r="H227" s="59">
        <f>SUM(H228)</f>
        <v>0</v>
      </c>
    </row>
    <row r="228" spans="1:8" ht="86.25" thickBot="1">
      <c r="A228" s="7">
        <v>221</v>
      </c>
      <c r="B228" s="39" t="s">
        <v>59</v>
      </c>
      <c r="C228" s="39" t="s">
        <v>111</v>
      </c>
      <c r="D228" s="19"/>
      <c r="E228" s="7" t="s">
        <v>322</v>
      </c>
      <c r="F228" s="59">
        <f>F229+F231+F233+F235</f>
        <v>30918730.399999999</v>
      </c>
      <c r="G228" s="59">
        <f>G229+G231+G233+G235</f>
        <v>0</v>
      </c>
      <c r="H228" s="59">
        <f>H229+H231+H233+H235</f>
        <v>0</v>
      </c>
    </row>
    <row r="229" spans="1:8" ht="43.5" thickBot="1">
      <c r="A229" s="8">
        <v>222</v>
      </c>
      <c r="B229" s="39" t="s">
        <v>59</v>
      </c>
      <c r="C229" s="39" t="s">
        <v>492</v>
      </c>
      <c r="D229" s="19"/>
      <c r="E229" s="117" t="s">
        <v>493</v>
      </c>
      <c r="F229" s="59">
        <f>F230</f>
        <v>513278</v>
      </c>
      <c r="G229" s="59">
        <f>G230</f>
        <v>0</v>
      </c>
      <c r="H229" s="59">
        <f>H230</f>
        <v>0</v>
      </c>
    </row>
    <row r="230" spans="1:8" ht="43.5" thickBot="1">
      <c r="A230" s="8">
        <v>223</v>
      </c>
      <c r="B230" s="39" t="s">
        <v>59</v>
      </c>
      <c r="C230" s="39" t="s">
        <v>492</v>
      </c>
      <c r="D230" s="19">
        <v>400</v>
      </c>
      <c r="E230" s="7" t="s">
        <v>252</v>
      </c>
      <c r="F230" s="59">
        <v>513278</v>
      </c>
      <c r="G230" s="59">
        <v>0</v>
      </c>
      <c r="H230" s="59">
        <v>0</v>
      </c>
    </row>
    <row r="231" spans="1:8" ht="100.5" thickBot="1">
      <c r="A231" s="7">
        <v>224</v>
      </c>
      <c r="B231" s="39" t="s">
        <v>59</v>
      </c>
      <c r="C231" s="39" t="s">
        <v>459</v>
      </c>
      <c r="D231" s="19"/>
      <c r="E231" s="70" t="s">
        <v>448</v>
      </c>
      <c r="F231" s="59">
        <f>SUM(F232)</f>
        <v>28277070.739999998</v>
      </c>
      <c r="G231" s="59">
        <f>SUM(G232)</f>
        <v>0</v>
      </c>
      <c r="H231" s="59">
        <f>SUM(H232)</f>
        <v>0</v>
      </c>
    </row>
    <row r="232" spans="1:8" ht="43.5" thickBot="1">
      <c r="A232" s="8">
        <v>225</v>
      </c>
      <c r="B232" s="39" t="s">
        <v>59</v>
      </c>
      <c r="C232" s="39" t="s">
        <v>459</v>
      </c>
      <c r="D232" s="19">
        <v>400</v>
      </c>
      <c r="E232" s="7" t="s">
        <v>252</v>
      </c>
      <c r="F232" s="59">
        <v>28277070.739999998</v>
      </c>
      <c r="G232" s="59">
        <v>0</v>
      </c>
      <c r="H232" s="59">
        <v>0</v>
      </c>
    </row>
    <row r="233" spans="1:8" ht="45.75" customHeight="1" thickBot="1">
      <c r="A233" s="8">
        <v>226</v>
      </c>
      <c r="B233" s="39" t="s">
        <v>59</v>
      </c>
      <c r="C233" s="39" t="s">
        <v>460</v>
      </c>
      <c r="D233" s="19"/>
      <c r="E233" s="70" t="s">
        <v>449</v>
      </c>
      <c r="F233" s="59">
        <f>SUM(F234)</f>
        <v>1824327.14</v>
      </c>
      <c r="G233" s="59">
        <f>SUM(G234)</f>
        <v>0</v>
      </c>
      <c r="H233" s="59">
        <f>SUM(H234)</f>
        <v>0</v>
      </c>
    </row>
    <row r="234" spans="1:8" ht="43.5" thickBot="1">
      <c r="A234" s="7">
        <v>227</v>
      </c>
      <c r="B234" s="39" t="s">
        <v>59</v>
      </c>
      <c r="C234" s="39" t="s">
        <v>461</v>
      </c>
      <c r="D234" s="19">
        <v>400</v>
      </c>
      <c r="E234" s="7" t="s">
        <v>252</v>
      </c>
      <c r="F234" s="59">
        <v>1824327.14</v>
      </c>
      <c r="G234" s="59">
        <v>0</v>
      </c>
      <c r="H234" s="59">
        <v>0</v>
      </c>
    </row>
    <row r="235" spans="1:8" ht="29.25" thickBot="1">
      <c r="A235" s="8">
        <v>228</v>
      </c>
      <c r="B235" s="39" t="s">
        <v>59</v>
      </c>
      <c r="C235" s="39" t="s">
        <v>461</v>
      </c>
      <c r="D235" s="19"/>
      <c r="E235" s="70" t="s">
        <v>476</v>
      </c>
      <c r="F235" s="59">
        <f>SUM(F236)</f>
        <v>304054.52</v>
      </c>
      <c r="G235" s="59">
        <f>SUM(G236)</f>
        <v>0</v>
      </c>
      <c r="H235" s="59">
        <f>SUM(H236)</f>
        <v>0</v>
      </c>
    </row>
    <row r="236" spans="1:8" ht="43.5" thickBot="1">
      <c r="A236" s="8">
        <v>229</v>
      </c>
      <c r="B236" s="39" t="s">
        <v>59</v>
      </c>
      <c r="C236" s="39" t="s">
        <v>461</v>
      </c>
      <c r="D236" s="19">
        <v>400</v>
      </c>
      <c r="E236" s="7" t="s">
        <v>252</v>
      </c>
      <c r="F236" s="59">
        <v>304054.52</v>
      </c>
      <c r="G236" s="59">
        <v>0</v>
      </c>
      <c r="H236" s="59">
        <v>0</v>
      </c>
    </row>
    <row r="237" spans="1:8" ht="29.25" thickBot="1">
      <c r="A237" s="7">
        <v>230</v>
      </c>
      <c r="B237" s="39" t="s">
        <v>59</v>
      </c>
      <c r="C237" s="39" t="s">
        <v>74</v>
      </c>
      <c r="D237" s="19"/>
      <c r="E237" s="7" t="s">
        <v>234</v>
      </c>
      <c r="F237" s="59">
        <f>F238+F240+F242</f>
        <v>48023000</v>
      </c>
      <c r="G237" s="59">
        <f>G238+G240+G242</f>
        <v>36040274.359999999</v>
      </c>
      <c r="H237" s="59">
        <f>H238+H240+H242</f>
        <v>1022306.4</v>
      </c>
    </row>
    <row r="238" spans="1:8" ht="15.75" thickBot="1">
      <c r="A238" s="8">
        <v>231</v>
      </c>
      <c r="B238" s="39" t="s">
        <v>59</v>
      </c>
      <c r="C238" s="39" t="s">
        <v>530</v>
      </c>
      <c r="D238" s="19"/>
      <c r="E238" s="7" t="s">
        <v>531</v>
      </c>
      <c r="F238" s="59">
        <f>F239</f>
        <v>70000</v>
      </c>
      <c r="G238" s="59">
        <f>G239</f>
        <v>0</v>
      </c>
      <c r="H238" s="59">
        <f>H239</f>
        <v>0</v>
      </c>
    </row>
    <row r="239" spans="1:8" ht="57.75" thickBot="1">
      <c r="A239" s="8">
        <v>232</v>
      </c>
      <c r="B239" s="39" t="s">
        <v>59</v>
      </c>
      <c r="C239" s="39" t="s">
        <v>530</v>
      </c>
      <c r="D239" s="19">
        <v>200</v>
      </c>
      <c r="E239" s="7" t="s">
        <v>249</v>
      </c>
      <c r="F239" s="59">
        <v>70000</v>
      </c>
      <c r="G239" s="59">
        <v>0</v>
      </c>
      <c r="H239" s="59">
        <v>0</v>
      </c>
    </row>
    <row r="240" spans="1:8" ht="48" customHeight="1" thickBot="1">
      <c r="A240" s="7">
        <v>233</v>
      </c>
      <c r="B240" s="39" t="s">
        <v>59</v>
      </c>
      <c r="C240" s="39" t="s">
        <v>128</v>
      </c>
      <c r="D240" s="19"/>
      <c r="E240" s="7" t="s">
        <v>349</v>
      </c>
      <c r="F240" s="59">
        <f>SUM(F241)</f>
        <v>1022306.4</v>
      </c>
      <c r="G240" s="59">
        <f>SUM(G241)</f>
        <v>1022306.4</v>
      </c>
      <c r="H240" s="59">
        <f>SUM(H241)</f>
        <v>1022306.4</v>
      </c>
    </row>
    <row r="241" spans="1:8" s="18" customFormat="1" ht="45.75" customHeight="1" thickBot="1">
      <c r="A241" s="8">
        <v>234</v>
      </c>
      <c r="B241" s="39" t="s">
        <v>59</v>
      </c>
      <c r="C241" s="39" t="s">
        <v>128</v>
      </c>
      <c r="D241" s="19">
        <v>200</v>
      </c>
      <c r="E241" s="7" t="s">
        <v>249</v>
      </c>
      <c r="F241" s="59">
        <v>1022306.4</v>
      </c>
      <c r="G241" s="59">
        <v>1022306.4</v>
      </c>
      <c r="H241" s="59">
        <v>1022306.4</v>
      </c>
    </row>
    <row r="242" spans="1:8" s="18" customFormat="1" ht="50.25" customHeight="1" thickBot="1">
      <c r="A242" s="8">
        <v>235</v>
      </c>
      <c r="B242" s="39" t="s">
        <v>59</v>
      </c>
      <c r="C242" s="39" t="s">
        <v>397</v>
      </c>
      <c r="D242" s="19"/>
      <c r="E242" s="79" t="s">
        <v>396</v>
      </c>
      <c r="F242" s="59">
        <f>SUM(F243)</f>
        <v>46930693.600000001</v>
      </c>
      <c r="G242" s="59">
        <f>SUM(G243)</f>
        <v>35017967.960000001</v>
      </c>
      <c r="H242" s="59">
        <f>SUM(H243)</f>
        <v>0</v>
      </c>
    </row>
    <row r="243" spans="1:8" s="18" customFormat="1" ht="43.5" thickBot="1">
      <c r="A243" s="7">
        <v>236</v>
      </c>
      <c r="B243" s="39" t="s">
        <v>59</v>
      </c>
      <c r="C243" s="39" t="s">
        <v>397</v>
      </c>
      <c r="D243" s="19">
        <v>400</v>
      </c>
      <c r="E243" s="7" t="s">
        <v>252</v>
      </c>
      <c r="F243" s="59">
        <v>46930693.600000001</v>
      </c>
      <c r="G243" s="59">
        <v>35017967.960000001</v>
      </c>
      <c r="H243" s="59">
        <v>0</v>
      </c>
    </row>
    <row r="244" spans="1:8" s="18" customFormat="1" ht="15.75" thickBot="1">
      <c r="A244" s="8">
        <v>237</v>
      </c>
      <c r="B244" s="39" t="s">
        <v>60</v>
      </c>
      <c r="C244" s="39"/>
      <c r="D244" s="19"/>
      <c r="E244" s="7" t="s">
        <v>7</v>
      </c>
      <c r="F244" s="59">
        <f>SUM(F245,F267)</f>
        <v>56990083.990000002</v>
      </c>
      <c r="G244" s="59">
        <f>G245+G267</f>
        <v>202516900</v>
      </c>
      <c r="H244" s="59">
        <f>H245+H267</f>
        <v>318198229.5</v>
      </c>
    </row>
    <row r="245" spans="1:8" s="18" customFormat="1" ht="57.75" thickBot="1">
      <c r="A245" s="8">
        <v>238</v>
      </c>
      <c r="B245" s="39" t="s">
        <v>60</v>
      </c>
      <c r="C245" s="39" t="s">
        <v>78</v>
      </c>
      <c r="D245" s="19"/>
      <c r="E245" s="7" t="s">
        <v>315</v>
      </c>
      <c r="F245" s="59">
        <f>SUM(F246,F251)</f>
        <v>53433083.990000002</v>
      </c>
      <c r="G245" s="59">
        <f>SUM(G246,G251)</f>
        <v>201601900</v>
      </c>
      <c r="H245" s="59">
        <f>SUM(H246,H251)</f>
        <v>317283229.5</v>
      </c>
    </row>
    <row r="246" spans="1:8" s="18" customFormat="1" ht="72" thickBot="1">
      <c r="A246" s="7">
        <v>239</v>
      </c>
      <c r="B246" s="39" t="s">
        <v>60</v>
      </c>
      <c r="C246" s="39" t="s">
        <v>110</v>
      </c>
      <c r="D246" s="19"/>
      <c r="E246" s="7" t="s">
        <v>433</v>
      </c>
      <c r="F246" s="59">
        <f>F247+F249</f>
        <v>30975800</v>
      </c>
      <c r="G246" s="59">
        <f>G247+G249</f>
        <v>200601900</v>
      </c>
      <c r="H246" s="59">
        <f>H247+H249</f>
        <v>313074500</v>
      </c>
    </row>
    <row r="247" spans="1:8" s="72" customFormat="1" ht="57.75" thickBot="1">
      <c r="A247" s="8">
        <v>240</v>
      </c>
      <c r="B247" s="39" t="s">
        <v>60</v>
      </c>
      <c r="C247" s="39" t="s">
        <v>390</v>
      </c>
      <c r="D247" s="19"/>
      <c r="E247" s="79" t="s">
        <v>391</v>
      </c>
      <c r="F247" s="59">
        <f>SUM(F248)</f>
        <v>30882800</v>
      </c>
      <c r="G247" s="59">
        <f>SUM(G248)</f>
        <v>200000000</v>
      </c>
      <c r="H247" s="59">
        <f>SUM(H248)</f>
        <v>312135200</v>
      </c>
    </row>
    <row r="248" spans="1:8" s="18" customFormat="1" ht="43.5" thickBot="1">
      <c r="A248" s="8">
        <v>241</v>
      </c>
      <c r="B248" s="39" t="s">
        <v>60</v>
      </c>
      <c r="C248" s="39" t="s">
        <v>390</v>
      </c>
      <c r="D248" s="19">
        <v>400</v>
      </c>
      <c r="E248" s="7" t="s">
        <v>252</v>
      </c>
      <c r="F248" s="59">
        <v>30882800</v>
      </c>
      <c r="G248" s="59">
        <v>200000000</v>
      </c>
      <c r="H248" s="59">
        <v>312135200</v>
      </c>
    </row>
    <row r="249" spans="1:8" s="18" customFormat="1" ht="72" thickBot="1">
      <c r="A249" s="7">
        <v>242</v>
      </c>
      <c r="B249" s="39" t="s">
        <v>60</v>
      </c>
      <c r="C249" s="39" t="s">
        <v>389</v>
      </c>
      <c r="D249" s="19"/>
      <c r="E249" s="79" t="s">
        <v>392</v>
      </c>
      <c r="F249" s="59">
        <f>SUM(F250)</f>
        <v>93000</v>
      </c>
      <c r="G249" s="59">
        <f>SUM(G250)</f>
        <v>601900</v>
      </c>
      <c r="H249" s="59">
        <f>SUM(H250)</f>
        <v>939300</v>
      </c>
    </row>
    <row r="250" spans="1:8" s="18" customFormat="1" ht="48" customHeight="1" thickBot="1">
      <c r="A250" s="8">
        <v>243</v>
      </c>
      <c r="B250" s="39" t="s">
        <v>60</v>
      </c>
      <c r="C250" s="39" t="s">
        <v>389</v>
      </c>
      <c r="D250" s="19">
        <v>400</v>
      </c>
      <c r="E250" s="7" t="s">
        <v>252</v>
      </c>
      <c r="F250" s="59">
        <v>93000</v>
      </c>
      <c r="G250" s="59">
        <v>601900</v>
      </c>
      <c r="H250" s="59">
        <v>939300</v>
      </c>
    </row>
    <row r="251" spans="1:8" ht="86.25" thickBot="1">
      <c r="A251" s="8">
        <v>244</v>
      </c>
      <c r="B251" s="39" t="s">
        <v>60</v>
      </c>
      <c r="C251" s="39" t="s">
        <v>111</v>
      </c>
      <c r="D251" s="19"/>
      <c r="E251" s="7" t="s">
        <v>322</v>
      </c>
      <c r="F251" s="59">
        <f>F252+F254+F257+F259+F261+F263+F265</f>
        <v>22457283.990000002</v>
      </c>
      <c r="G251" s="59">
        <f>G252+G254+G257+G259+G261+G263+G265</f>
        <v>1000000</v>
      </c>
      <c r="H251" s="59">
        <f>H252+H254+H257+H259+H261+H263+H265</f>
        <v>4208729.5</v>
      </c>
    </row>
    <row r="252" spans="1:8" ht="72" thickBot="1">
      <c r="A252" s="7">
        <v>245</v>
      </c>
      <c r="B252" s="39" t="s">
        <v>60</v>
      </c>
      <c r="C252" s="39" t="s">
        <v>532</v>
      </c>
      <c r="D252" s="19"/>
      <c r="E252" s="7" t="s">
        <v>533</v>
      </c>
      <c r="F252" s="59">
        <f>F253</f>
        <v>1100000</v>
      </c>
      <c r="G252" s="59">
        <f>G253</f>
        <v>0</v>
      </c>
      <c r="H252" s="59">
        <f>H253</f>
        <v>0</v>
      </c>
    </row>
    <row r="253" spans="1:8" ht="57.75" thickBot="1">
      <c r="A253" s="8">
        <v>246</v>
      </c>
      <c r="B253" s="39" t="s">
        <v>60</v>
      </c>
      <c r="C253" s="39" t="s">
        <v>532</v>
      </c>
      <c r="D253" s="19">
        <v>200</v>
      </c>
      <c r="E253" s="7" t="s">
        <v>249</v>
      </c>
      <c r="F253" s="59">
        <v>1100000</v>
      </c>
      <c r="G253" s="59">
        <v>0</v>
      </c>
      <c r="H253" s="59">
        <v>0</v>
      </c>
    </row>
    <row r="254" spans="1:8" ht="63.75" customHeight="1" thickBot="1">
      <c r="A254" s="8">
        <v>247</v>
      </c>
      <c r="B254" s="39" t="s">
        <v>60</v>
      </c>
      <c r="C254" s="69" t="s">
        <v>416</v>
      </c>
      <c r="D254" s="19"/>
      <c r="E254" s="7" t="s">
        <v>417</v>
      </c>
      <c r="F254" s="59">
        <f>F255+F256</f>
        <v>5350475.01</v>
      </c>
      <c r="G254" s="59">
        <f>G255+G256</f>
        <v>0</v>
      </c>
      <c r="H254" s="59">
        <v>0</v>
      </c>
    </row>
    <row r="255" spans="1:8" ht="48" customHeight="1" thickBot="1">
      <c r="A255" s="7">
        <v>248</v>
      </c>
      <c r="B255" s="39" t="s">
        <v>60</v>
      </c>
      <c r="C255" s="120" t="s">
        <v>416</v>
      </c>
      <c r="D255" s="19">
        <v>200</v>
      </c>
      <c r="E255" s="7" t="s">
        <v>249</v>
      </c>
      <c r="F255" s="59">
        <v>882726</v>
      </c>
      <c r="G255" s="59">
        <v>0</v>
      </c>
      <c r="H255" s="59">
        <v>0</v>
      </c>
    </row>
    <row r="256" spans="1:8" ht="50.25" customHeight="1" thickBot="1">
      <c r="A256" s="8">
        <v>249</v>
      </c>
      <c r="B256" s="39" t="s">
        <v>60</v>
      </c>
      <c r="C256" s="119" t="s">
        <v>416</v>
      </c>
      <c r="D256" s="19">
        <v>400</v>
      </c>
      <c r="E256" s="7" t="s">
        <v>252</v>
      </c>
      <c r="F256" s="59">
        <v>4467749.01</v>
      </c>
      <c r="G256" s="59">
        <v>0</v>
      </c>
      <c r="H256" s="59">
        <v>0</v>
      </c>
    </row>
    <row r="257" spans="1:8" ht="72" thickBot="1">
      <c r="A257" s="8">
        <v>250</v>
      </c>
      <c r="B257" s="39" t="s">
        <v>60</v>
      </c>
      <c r="C257" s="118" t="s">
        <v>494</v>
      </c>
      <c r="D257" s="19"/>
      <c r="E257" s="7" t="s">
        <v>495</v>
      </c>
      <c r="F257" s="59">
        <f>F258</f>
        <v>136000</v>
      </c>
      <c r="G257" s="59">
        <f>G258</f>
        <v>0</v>
      </c>
      <c r="H257" s="59">
        <f>H258</f>
        <v>0</v>
      </c>
    </row>
    <row r="258" spans="1:8" ht="50.25" customHeight="1" thickBot="1">
      <c r="A258" s="7">
        <v>251</v>
      </c>
      <c r="B258" s="39" t="s">
        <v>60</v>
      </c>
      <c r="C258" s="118" t="s">
        <v>494</v>
      </c>
      <c r="D258" s="19">
        <v>200</v>
      </c>
      <c r="E258" s="7" t="s">
        <v>249</v>
      </c>
      <c r="F258" s="59">
        <v>136000</v>
      </c>
      <c r="G258" s="59">
        <v>0</v>
      </c>
      <c r="H258" s="59">
        <v>0</v>
      </c>
    </row>
    <row r="259" spans="1:8" ht="29.25" thickBot="1">
      <c r="A259" s="8">
        <v>252</v>
      </c>
      <c r="B259" s="39" t="s">
        <v>60</v>
      </c>
      <c r="C259" s="122" t="s">
        <v>512</v>
      </c>
      <c r="D259" s="19"/>
      <c r="E259" s="7" t="s">
        <v>513</v>
      </c>
      <c r="F259" s="59">
        <f>F260</f>
        <v>6511392.1799999997</v>
      </c>
      <c r="G259" s="59">
        <v>0</v>
      </c>
      <c r="H259" s="59">
        <f>H260</f>
        <v>0</v>
      </c>
    </row>
    <row r="260" spans="1:8" ht="50.25" customHeight="1" thickBot="1">
      <c r="A260" s="8">
        <v>253</v>
      </c>
      <c r="B260" s="39" t="s">
        <v>60</v>
      </c>
      <c r="C260" s="121" t="s">
        <v>512</v>
      </c>
      <c r="D260" s="19">
        <v>200</v>
      </c>
      <c r="E260" s="7" t="s">
        <v>249</v>
      </c>
      <c r="F260" s="59">
        <v>6511392.1799999997</v>
      </c>
      <c r="G260" s="59">
        <v>0</v>
      </c>
      <c r="H260" s="59">
        <v>0</v>
      </c>
    </row>
    <row r="261" spans="1:8" ht="72" thickBot="1">
      <c r="A261" s="7">
        <v>254</v>
      </c>
      <c r="B261" s="39" t="s">
        <v>60</v>
      </c>
      <c r="C261" s="123" t="s">
        <v>534</v>
      </c>
      <c r="D261" s="19"/>
      <c r="E261" s="7" t="s">
        <v>535</v>
      </c>
      <c r="F261" s="59">
        <f>F262</f>
        <v>0</v>
      </c>
      <c r="G261" s="59">
        <f>G262</f>
        <v>0</v>
      </c>
      <c r="H261" s="59">
        <f>H262</f>
        <v>3208729.5</v>
      </c>
    </row>
    <row r="262" spans="1:8" ht="50.25" customHeight="1" thickBot="1">
      <c r="A262" s="8">
        <v>255</v>
      </c>
      <c r="B262" s="39" t="s">
        <v>60</v>
      </c>
      <c r="C262" s="124" t="s">
        <v>534</v>
      </c>
      <c r="D262" s="19">
        <v>400</v>
      </c>
      <c r="E262" s="7" t="s">
        <v>252</v>
      </c>
      <c r="F262" s="59">
        <v>0</v>
      </c>
      <c r="G262" s="59">
        <v>0</v>
      </c>
      <c r="H262" s="59">
        <v>3208729.5</v>
      </c>
    </row>
    <row r="263" spans="1:8" ht="57.75" thickBot="1">
      <c r="A263" s="8">
        <v>256</v>
      </c>
      <c r="B263" s="39" t="s">
        <v>60</v>
      </c>
      <c r="C263" s="39" t="s">
        <v>206</v>
      </c>
      <c r="D263" s="19"/>
      <c r="E263" s="7" t="s">
        <v>147</v>
      </c>
      <c r="F263" s="59">
        <f>SUM(F264)</f>
        <v>736946.38</v>
      </c>
      <c r="G263" s="59">
        <f>SUM(G264)</f>
        <v>1000000</v>
      </c>
      <c r="H263" s="59">
        <f>SUM(H264)</f>
        <v>1000000</v>
      </c>
    </row>
    <row r="264" spans="1:8" ht="48.75" customHeight="1" thickBot="1">
      <c r="A264" s="7">
        <v>257</v>
      </c>
      <c r="B264" s="39" t="s">
        <v>60</v>
      </c>
      <c r="C264" s="39" t="s">
        <v>206</v>
      </c>
      <c r="D264" s="19">
        <v>200</v>
      </c>
      <c r="E264" s="7" t="s">
        <v>249</v>
      </c>
      <c r="F264" s="59">
        <v>736946.38</v>
      </c>
      <c r="G264" s="59">
        <v>1000000</v>
      </c>
      <c r="H264" s="59">
        <v>1000000</v>
      </c>
    </row>
    <row r="265" spans="1:8" ht="48.75" customHeight="1" thickBot="1">
      <c r="A265" s="8">
        <v>258</v>
      </c>
      <c r="B265" s="39" t="s">
        <v>60</v>
      </c>
      <c r="C265" s="39" t="s">
        <v>484</v>
      </c>
      <c r="D265" s="19"/>
      <c r="E265" s="7" t="s">
        <v>485</v>
      </c>
      <c r="F265" s="59">
        <f>F266</f>
        <v>8622470.4199999999</v>
      </c>
      <c r="G265" s="59">
        <f>G266</f>
        <v>0</v>
      </c>
      <c r="H265" s="59">
        <f>H266</f>
        <v>0</v>
      </c>
    </row>
    <row r="266" spans="1:8" ht="20.25" customHeight="1" thickBot="1">
      <c r="A266" s="8">
        <v>259</v>
      </c>
      <c r="B266" s="39" t="s">
        <v>60</v>
      </c>
      <c r="C266" s="39" t="s">
        <v>484</v>
      </c>
      <c r="D266" s="19">
        <v>800</v>
      </c>
      <c r="E266" s="7" t="s">
        <v>250</v>
      </c>
      <c r="F266" s="59">
        <v>8622470.4199999999</v>
      </c>
      <c r="G266" s="59">
        <v>0</v>
      </c>
      <c r="H266" s="59">
        <v>0</v>
      </c>
    </row>
    <row r="267" spans="1:8" ht="29.25" thickBot="1">
      <c r="A267" s="7">
        <v>260</v>
      </c>
      <c r="B267" s="39" t="s">
        <v>60</v>
      </c>
      <c r="C267" s="39" t="s">
        <v>74</v>
      </c>
      <c r="D267" s="19"/>
      <c r="E267" s="7" t="s">
        <v>234</v>
      </c>
      <c r="F267" s="59">
        <f>F268+F270</f>
        <v>3557000</v>
      </c>
      <c r="G267" s="59">
        <f>G268+G270</f>
        <v>915000</v>
      </c>
      <c r="H267" s="59">
        <f>H268+H270</f>
        <v>915000</v>
      </c>
    </row>
    <row r="268" spans="1:8" ht="29.25" thickBot="1">
      <c r="A268" s="8">
        <v>261</v>
      </c>
      <c r="B268" s="39" t="s">
        <v>60</v>
      </c>
      <c r="C268" s="39" t="s">
        <v>509</v>
      </c>
      <c r="D268" s="19"/>
      <c r="E268" s="7" t="s">
        <v>510</v>
      </c>
      <c r="F268" s="59">
        <f t="shared" ref="F268:H268" si="13">F269</f>
        <v>3557000</v>
      </c>
      <c r="G268" s="59">
        <f t="shared" si="13"/>
        <v>0</v>
      </c>
      <c r="H268" s="59">
        <f t="shared" si="13"/>
        <v>0</v>
      </c>
    </row>
    <row r="269" spans="1:8" ht="57.75" thickBot="1">
      <c r="A269" s="8">
        <v>262</v>
      </c>
      <c r="B269" s="39" t="s">
        <v>60</v>
      </c>
      <c r="C269" s="39" t="s">
        <v>509</v>
      </c>
      <c r="D269" s="19">
        <v>200</v>
      </c>
      <c r="E269" s="7" t="s">
        <v>249</v>
      </c>
      <c r="F269" s="59">
        <v>3557000</v>
      </c>
      <c r="G269" s="59">
        <v>0</v>
      </c>
      <c r="H269" s="59">
        <v>0</v>
      </c>
    </row>
    <row r="270" spans="1:8" ht="129" thickBot="1">
      <c r="A270" s="7">
        <v>263</v>
      </c>
      <c r="B270" s="39" t="s">
        <v>60</v>
      </c>
      <c r="C270" s="39" t="s">
        <v>541</v>
      </c>
      <c r="D270" s="19"/>
      <c r="E270" s="7" t="s">
        <v>542</v>
      </c>
      <c r="F270" s="59">
        <f>F271</f>
        <v>0</v>
      </c>
      <c r="G270" s="59">
        <f>G271</f>
        <v>915000</v>
      </c>
      <c r="H270" s="59">
        <f>H271</f>
        <v>915000</v>
      </c>
    </row>
    <row r="271" spans="1:8" ht="15.75" thickBot="1">
      <c r="A271" s="8">
        <v>264</v>
      </c>
      <c r="B271" s="39" t="s">
        <v>60</v>
      </c>
      <c r="C271" s="39" t="s">
        <v>541</v>
      </c>
      <c r="D271" s="19">
        <v>800</v>
      </c>
      <c r="E271" s="7" t="s">
        <v>250</v>
      </c>
      <c r="F271" s="59">
        <v>0</v>
      </c>
      <c r="G271" s="59">
        <v>915000</v>
      </c>
      <c r="H271" s="59">
        <v>915000</v>
      </c>
    </row>
    <row r="272" spans="1:8" ht="15.75" customHeight="1" thickBot="1">
      <c r="A272" s="8">
        <v>265</v>
      </c>
      <c r="B272" s="39" t="s">
        <v>61</v>
      </c>
      <c r="C272" s="39"/>
      <c r="D272" s="19"/>
      <c r="E272" s="7" t="s">
        <v>8</v>
      </c>
      <c r="F272" s="59">
        <f>SUM(F273,F296)</f>
        <v>11354037.999999998</v>
      </c>
      <c r="G272" s="59">
        <f>SUM(G273,G296)</f>
        <v>11900000</v>
      </c>
      <c r="H272" s="59">
        <f>H273+H296</f>
        <v>10988861.07</v>
      </c>
    </row>
    <row r="273" spans="1:8" ht="59.25" customHeight="1" thickBot="1">
      <c r="A273" s="7">
        <v>266</v>
      </c>
      <c r="B273" s="39" t="s">
        <v>61</v>
      </c>
      <c r="C273" s="39" t="s">
        <v>78</v>
      </c>
      <c r="D273" s="19"/>
      <c r="E273" s="7" t="s">
        <v>315</v>
      </c>
      <c r="F273" s="59">
        <f>F274+F293</f>
        <v>11354037.999999998</v>
      </c>
      <c r="G273" s="59">
        <f>G274+G293</f>
        <v>11300000</v>
      </c>
      <c r="H273" s="59">
        <f>H274+H293</f>
        <v>10788861.07</v>
      </c>
    </row>
    <row r="274" spans="1:8" ht="86.25" thickBot="1">
      <c r="A274" s="8">
        <v>267</v>
      </c>
      <c r="B274" s="39" t="s">
        <v>61</v>
      </c>
      <c r="C274" s="39" t="s">
        <v>111</v>
      </c>
      <c r="D274" s="19"/>
      <c r="E274" s="7" t="s">
        <v>322</v>
      </c>
      <c r="F274" s="59">
        <f>F275+F277+F279+F281+F283+F285+F287+F289+F291</f>
        <v>11350037.999999998</v>
      </c>
      <c r="G274" s="59">
        <f>G275+G277+G279+G281+G283+G285+G287+G289+G291</f>
        <v>11100000</v>
      </c>
      <c r="H274" s="59">
        <f>H275+H277+H279+H281+H283+H285+H287+H289+H291</f>
        <v>10588861.07</v>
      </c>
    </row>
    <row r="275" spans="1:8" ht="18" customHeight="1" thickBot="1">
      <c r="A275" s="8">
        <v>268</v>
      </c>
      <c r="B275" s="39" t="s">
        <v>61</v>
      </c>
      <c r="C275" s="39" t="s">
        <v>207</v>
      </c>
      <c r="D275" s="19"/>
      <c r="E275" s="7" t="s">
        <v>9</v>
      </c>
      <c r="F275" s="59">
        <f>SUM(F276)</f>
        <v>8187000</v>
      </c>
      <c r="G275" s="59">
        <f>SUM(G276)</f>
        <v>8187000</v>
      </c>
      <c r="H275" s="59">
        <f>SUM(H276)</f>
        <v>8187000</v>
      </c>
    </row>
    <row r="276" spans="1:8" ht="48" customHeight="1" thickBot="1">
      <c r="A276" s="7">
        <v>269</v>
      </c>
      <c r="B276" s="39" t="s">
        <v>61</v>
      </c>
      <c r="C276" s="39" t="s">
        <v>207</v>
      </c>
      <c r="D276" s="19">
        <v>200</v>
      </c>
      <c r="E276" s="7" t="s">
        <v>249</v>
      </c>
      <c r="F276" s="59">
        <v>8187000</v>
      </c>
      <c r="G276" s="59">
        <v>8187000</v>
      </c>
      <c r="H276" s="59">
        <v>8187000</v>
      </c>
    </row>
    <row r="277" spans="1:8" ht="23.25" customHeight="1" thickBot="1">
      <c r="A277" s="8">
        <v>270</v>
      </c>
      <c r="B277" s="39" t="s">
        <v>61</v>
      </c>
      <c r="C277" s="39" t="s">
        <v>398</v>
      </c>
      <c r="D277" s="19"/>
      <c r="E277" s="7" t="s">
        <v>399</v>
      </c>
      <c r="F277" s="59">
        <f>SUM(F278)</f>
        <v>178500</v>
      </c>
      <c r="G277" s="59">
        <f>SUM(G278)</f>
        <v>178500</v>
      </c>
      <c r="H277" s="59">
        <f>SUM(H278)</f>
        <v>178500</v>
      </c>
    </row>
    <row r="278" spans="1:8" ht="48" customHeight="1" thickBot="1">
      <c r="A278" s="8">
        <v>271</v>
      </c>
      <c r="B278" s="39" t="s">
        <v>61</v>
      </c>
      <c r="C278" s="39" t="s">
        <v>398</v>
      </c>
      <c r="D278" s="19">
        <v>200</v>
      </c>
      <c r="E278" s="7" t="s">
        <v>249</v>
      </c>
      <c r="F278" s="59">
        <v>178500</v>
      </c>
      <c r="G278" s="59">
        <v>178500</v>
      </c>
      <c r="H278" s="59">
        <v>178500</v>
      </c>
    </row>
    <row r="279" spans="1:8" ht="15.75" customHeight="1" thickBot="1">
      <c r="A279" s="7">
        <v>272</v>
      </c>
      <c r="B279" s="39" t="s">
        <v>61</v>
      </c>
      <c r="C279" s="39" t="s">
        <v>208</v>
      </c>
      <c r="D279" s="19"/>
      <c r="E279" s="7" t="s">
        <v>170</v>
      </c>
      <c r="F279" s="59">
        <f>SUM(F280)</f>
        <v>697818.2</v>
      </c>
      <c r="G279" s="59">
        <f>SUM(G280)</f>
        <v>576000</v>
      </c>
      <c r="H279" s="59">
        <f>SUM(H280)</f>
        <v>576000</v>
      </c>
    </row>
    <row r="280" spans="1:8" ht="46.5" customHeight="1" thickBot="1">
      <c r="A280" s="8">
        <v>273</v>
      </c>
      <c r="B280" s="39" t="s">
        <v>61</v>
      </c>
      <c r="C280" s="39" t="s">
        <v>208</v>
      </c>
      <c r="D280" s="19">
        <v>200</v>
      </c>
      <c r="E280" s="7" t="s">
        <v>249</v>
      </c>
      <c r="F280" s="59">
        <v>697818.2</v>
      </c>
      <c r="G280" s="59">
        <v>576000</v>
      </c>
      <c r="H280" s="59">
        <v>576000</v>
      </c>
    </row>
    <row r="281" spans="1:8" ht="30" thickBot="1">
      <c r="A281" s="8">
        <v>274</v>
      </c>
      <c r="B281" s="39" t="s">
        <v>61</v>
      </c>
      <c r="C281" s="39" t="s">
        <v>266</v>
      </c>
      <c r="D281" s="19"/>
      <c r="E281" s="86" t="s">
        <v>426</v>
      </c>
      <c r="F281" s="59">
        <f>SUM(F282)</f>
        <v>390271.1</v>
      </c>
      <c r="G281" s="59">
        <f>SUM(G282)</f>
        <v>185000</v>
      </c>
      <c r="H281" s="59">
        <f>SUM(H282)</f>
        <v>185000</v>
      </c>
    </row>
    <row r="282" spans="1:8" ht="49.5" customHeight="1" thickBot="1">
      <c r="A282" s="7">
        <v>275</v>
      </c>
      <c r="B282" s="39" t="s">
        <v>61</v>
      </c>
      <c r="C282" s="39" t="s">
        <v>266</v>
      </c>
      <c r="D282" s="19">
        <v>200</v>
      </c>
      <c r="E282" s="7" t="s">
        <v>249</v>
      </c>
      <c r="F282" s="59">
        <v>390271.1</v>
      </c>
      <c r="G282" s="59">
        <v>185000</v>
      </c>
      <c r="H282" s="59">
        <v>185000</v>
      </c>
    </row>
    <row r="283" spans="1:8" ht="29.25" thickBot="1">
      <c r="A283" s="8">
        <v>276</v>
      </c>
      <c r="B283" s="39" t="s">
        <v>61</v>
      </c>
      <c r="C283" s="39" t="s">
        <v>290</v>
      </c>
      <c r="D283" s="19"/>
      <c r="E283" s="70" t="s">
        <v>291</v>
      </c>
      <c r="F283" s="59">
        <f>SUM(F284)</f>
        <v>424766.9</v>
      </c>
      <c r="G283" s="59">
        <f>SUM(G284)</f>
        <v>360000</v>
      </c>
      <c r="H283" s="59">
        <f>SUM(H284)</f>
        <v>360000</v>
      </c>
    </row>
    <row r="284" spans="1:8" ht="48.75" customHeight="1" thickBot="1">
      <c r="A284" s="8">
        <v>277</v>
      </c>
      <c r="B284" s="39" t="s">
        <v>61</v>
      </c>
      <c r="C284" s="39" t="s">
        <v>290</v>
      </c>
      <c r="D284" s="19">
        <v>200</v>
      </c>
      <c r="E284" s="7" t="s">
        <v>249</v>
      </c>
      <c r="F284" s="59">
        <v>424766.9</v>
      </c>
      <c r="G284" s="59">
        <v>360000</v>
      </c>
      <c r="H284" s="59">
        <v>360000</v>
      </c>
    </row>
    <row r="285" spans="1:8" ht="29.25" thickBot="1">
      <c r="A285" s="7">
        <v>278</v>
      </c>
      <c r="B285" s="39" t="s">
        <v>61</v>
      </c>
      <c r="C285" s="39" t="s">
        <v>501</v>
      </c>
      <c r="D285" s="19"/>
      <c r="E285" s="7" t="s">
        <v>502</v>
      </c>
      <c r="F285" s="59">
        <f>F286</f>
        <v>190813.27</v>
      </c>
      <c r="G285" s="59">
        <f>G286</f>
        <v>0</v>
      </c>
      <c r="H285" s="59">
        <f>H286</f>
        <v>0</v>
      </c>
    </row>
    <row r="286" spans="1:8" ht="48.75" customHeight="1" thickBot="1">
      <c r="A286" s="8">
        <v>279</v>
      </c>
      <c r="B286" s="39" t="s">
        <v>61</v>
      </c>
      <c r="C286" s="39" t="s">
        <v>501</v>
      </c>
      <c r="D286" s="19">
        <v>200</v>
      </c>
      <c r="E286" s="7" t="s">
        <v>249</v>
      </c>
      <c r="F286" s="59">
        <v>190813.27</v>
      </c>
      <c r="G286" s="59">
        <v>0</v>
      </c>
      <c r="H286" s="59">
        <v>0</v>
      </c>
    </row>
    <row r="287" spans="1:8" ht="86.25" thickBot="1">
      <c r="A287" s="8">
        <v>280</v>
      </c>
      <c r="B287" s="39" t="s">
        <v>61</v>
      </c>
      <c r="C287" s="39" t="s">
        <v>261</v>
      </c>
      <c r="D287" s="19"/>
      <c r="E287" s="7" t="s">
        <v>262</v>
      </c>
      <c r="F287" s="59">
        <f>SUM(F288)</f>
        <v>1130868.53</v>
      </c>
      <c r="G287" s="59">
        <f>SUM(G288)</f>
        <v>1363500</v>
      </c>
      <c r="H287" s="59">
        <f>SUM(H288)</f>
        <v>952361.07</v>
      </c>
    </row>
    <row r="288" spans="1:8" ht="47.25" customHeight="1" thickBot="1">
      <c r="A288" s="7">
        <v>281</v>
      </c>
      <c r="B288" s="39" t="s">
        <v>61</v>
      </c>
      <c r="C288" s="39" t="s">
        <v>261</v>
      </c>
      <c r="D288" s="19">
        <v>200</v>
      </c>
      <c r="E288" s="7" t="s">
        <v>249</v>
      </c>
      <c r="F288" s="59">
        <v>1130868.53</v>
      </c>
      <c r="G288" s="59">
        <v>1363500</v>
      </c>
      <c r="H288" s="59">
        <v>952361.07</v>
      </c>
    </row>
    <row r="289" spans="1:8" ht="43.5" thickBot="1">
      <c r="A289" s="8">
        <v>282</v>
      </c>
      <c r="B289" s="39" t="s">
        <v>61</v>
      </c>
      <c r="C289" s="39" t="s">
        <v>400</v>
      </c>
      <c r="D289" s="19"/>
      <c r="E289" s="8" t="s">
        <v>401</v>
      </c>
      <c r="F289" s="59">
        <f>SUM(F290)</f>
        <v>150000</v>
      </c>
      <c r="G289" s="59">
        <f>SUM(G290)</f>
        <v>150000</v>
      </c>
      <c r="H289" s="59">
        <f>SUM(H290)</f>
        <v>150000</v>
      </c>
    </row>
    <row r="290" spans="1:8" ht="48" customHeight="1" thickBot="1">
      <c r="A290" s="8">
        <v>283</v>
      </c>
      <c r="B290" s="39" t="s">
        <v>61</v>
      </c>
      <c r="C290" s="39" t="s">
        <v>400</v>
      </c>
      <c r="D290" s="19">
        <v>200</v>
      </c>
      <c r="E290" s="7" t="s">
        <v>249</v>
      </c>
      <c r="F290" s="59">
        <v>150000</v>
      </c>
      <c r="G290" s="59">
        <v>150000</v>
      </c>
      <c r="H290" s="59">
        <v>150000</v>
      </c>
    </row>
    <row r="291" spans="1:8" ht="86.25" thickBot="1">
      <c r="A291" s="7">
        <v>284</v>
      </c>
      <c r="B291" s="39" t="s">
        <v>61</v>
      </c>
      <c r="C291" s="39" t="s">
        <v>536</v>
      </c>
      <c r="D291" s="19"/>
      <c r="E291" s="94" t="s">
        <v>537</v>
      </c>
      <c r="F291" s="59">
        <f>F292</f>
        <v>0</v>
      </c>
      <c r="G291" s="59">
        <f>G292</f>
        <v>100000</v>
      </c>
      <c r="H291" s="59">
        <f>H292</f>
        <v>0</v>
      </c>
    </row>
    <row r="292" spans="1:8" ht="48" customHeight="1" thickBot="1">
      <c r="A292" s="8">
        <v>285</v>
      </c>
      <c r="B292" s="39" t="s">
        <v>61</v>
      </c>
      <c r="C292" s="39" t="s">
        <v>536</v>
      </c>
      <c r="D292" s="19">
        <v>200</v>
      </c>
      <c r="E292" s="7" t="s">
        <v>249</v>
      </c>
      <c r="F292" s="59">
        <v>0</v>
      </c>
      <c r="G292" s="59">
        <v>100000</v>
      </c>
      <c r="H292" s="59">
        <v>0</v>
      </c>
    </row>
    <row r="293" spans="1:8" ht="57.75" thickBot="1">
      <c r="A293" s="8">
        <v>286</v>
      </c>
      <c r="B293" s="39" t="s">
        <v>61</v>
      </c>
      <c r="C293" s="39" t="s">
        <v>229</v>
      </c>
      <c r="D293" s="19"/>
      <c r="E293" s="71" t="s">
        <v>424</v>
      </c>
      <c r="F293" s="59">
        <f t="shared" ref="F293:H294" si="14">SUM(F294)</f>
        <v>4000</v>
      </c>
      <c r="G293" s="59">
        <f t="shared" si="14"/>
        <v>200000</v>
      </c>
      <c r="H293" s="59">
        <f t="shared" si="14"/>
        <v>200000</v>
      </c>
    </row>
    <row r="294" spans="1:8" ht="43.5" thickBot="1">
      <c r="A294" s="7">
        <v>287</v>
      </c>
      <c r="B294" s="39" t="s">
        <v>61</v>
      </c>
      <c r="C294" s="39" t="s">
        <v>419</v>
      </c>
      <c r="D294" s="19"/>
      <c r="E294" s="8" t="s">
        <v>434</v>
      </c>
      <c r="F294" s="59">
        <f t="shared" si="14"/>
        <v>4000</v>
      </c>
      <c r="G294" s="59">
        <f t="shared" si="14"/>
        <v>200000</v>
      </c>
      <c r="H294" s="59">
        <f t="shared" si="14"/>
        <v>200000</v>
      </c>
    </row>
    <row r="295" spans="1:8" ht="48" customHeight="1" thickBot="1">
      <c r="A295" s="8">
        <v>288</v>
      </c>
      <c r="B295" s="39" t="s">
        <v>61</v>
      </c>
      <c r="C295" s="39" t="s">
        <v>419</v>
      </c>
      <c r="D295" s="19">
        <v>200</v>
      </c>
      <c r="E295" s="71" t="s">
        <v>249</v>
      </c>
      <c r="F295" s="59">
        <v>4000</v>
      </c>
      <c r="G295" s="59">
        <v>200000</v>
      </c>
      <c r="H295" s="59">
        <v>200000</v>
      </c>
    </row>
    <row r="296" spans="1:8" ht="72" thickBot="1">
      <c r="A296" s="8">
        <v>289</v>
      </c>
      <c r="B296" s="39" t="s">
        <v>61</v>
      </c>
      <c r="C296" s="39" t="s">
        <v>421</v>
      </c>
      <c r="D296" s="19"/>
      <c r="E296" s="70" t="s">
        <v>420</v>
      </c>
      <c r="F296" s="59">
        <f t="shared" ref="F296:H297" si="15">SUM(F297)</f>
        <v>0</v>
      </c>
      <c r="G296" s="59">
        <f t="shared" si="15"/>
        <v>600000</v>
      </c>
      <c r="H296" s="59">
        <f t="shared" si="15"/>
        <v>200000</v>
      </c>
    </row>
    <row r="297" spans="1:8" ht="43.5" thickBot="1">
      <c r="A297" s="7">
        <v>290</v>
      </c>
      <c r="B297" s="39" t="s">
        <v>61</v>
      </c>
      <c r="C297" s="39" t="s">
        <v>422</v>
      </c>
      <c r="D297" s="19"/>
      <c r="E297" s="8" t="s">
        <v>435</v>
      </c>
      <c r="F297" s="59">
        <f t="shared" si="15"/>
        <v>0</v>
      </c>
      <c r="G297" s="59">
        <f t="shared" si="15"/>
        <v>600000</v>
      </c>
      <c r="H297" s="59">
        <f t="shared" si="15"/>
        <v>200000</v>
      </c>
    </row>
    <row r="298" spans="1:8" ht="45.75" customHeight="1" thickBot="1">
      <c r="A298" s="8">
        <v>291</v>
      </c>
      <c r="B298" s="39" t="s">
        <v>61</v>
      </c>
      <c r="C298" s="39" t="s">
        <v>422</v>
      </c>
      <c r="D298" s="19">
        <v>200</v>
      </c>
      <c r="E298" s="70" t="s">
        <v>249</v>
      </c>
      <c r="F298" s="59">
        <v>0</v>
      </c>
      <c r="G298" s="59">
        <v>600000</v>
      </c>
      <c r="H298" s="59">
        <v>200000</v>
      </c>
    </row>
    <row r="299" spans="1:8" ht="36" customHeight="1" thickBot="1">
      <c r="A299" s="8">
        <v>292</v>
      </c>
      <c r="B299" s="39" t="s">
        <v>62</v>
      </c>
      <c r="C299" s="39"/>
      <c r="D299" s="19"/>
      <c r="E299" s="7" t="s">
        <v>307</v>
      </c>
      <c r="F299" s="59">
        <f>SUM(F300,F305)</f>
        <v>1643000</v>
      </c>
      <c r="G299" s="59">
        <f>SUM(G300,G305)</f>
        <v>1280300</v>
      </c>
      <c r="H299" s="59">
        <f>SUM(H300,H305)</f>
        <v>1280300</v>
      </c>
    </row>
    <row r="300" spans="1:8" ht="52.5" customHeight="1" thickBot="1">
      <c r="A300" s="7">
        <v>293</v>
      </c>
      <c r="B300" s="39" t="s">
        <v>63</v>
      </c>
      <c r="C300" s="39"/>
      <c r="D300" s="19"/>
      <c r="E300" s="7" t="s">
        <v>27</v>
      </c>
      <c r="F300" s="59">
        <f t="shared" ref="F300:H302" si="16">SUM(F301)</f>
        <v>196000</v>
      </c>
      <c r="G300" s="59">
        <f t="shared" si="16"/>
        <v>76000</v>
      </c>
      <c r="H300" s="59">
        <f>SUM(H301)</f>
        <v>76000</v>
      </c>
    </row>
    <row r="301" spans="1:8" ht="57.75" thickBot="1">
      <c r="A301" s="8">
        <v>294</v>
      </c>
      <c r="B301" s="39" t="s">
        <v>63</v>
      </c>
      <c r="C301" s="39" t="s">
        <v>78</v>
      </c>
      <c r="D301" s="19"/>
      <c r="E301" s="7" t="s">
        <v>323</v>
      </c>
      <c r="F301" s="59">
        <f t="shared" si="16"/>
        <v>196000</v>
      </c>
      <c r="G301" s="59">
        <f t="shared" si="16"/>
        <v>76000</v>
      </c>
      <c r="H301" s="59">
        <f>SUM(H302)</f>
        <v>76000</v>
      </c>
    </row>
    <row r="302" spans="1:8" ht="46.5" customHeight="1" thickBot="1">
      <c r="A302" s="8">
        <v>295</v>
      </c>
      <c r="B302" s="39" t="s">
        <v>63</v>
      </c>
      <c r="C302" s="39" t="s">
        <v>91</v>
      </c>
      <c r="D302" s="19"/>
      <c r="E302" s="7" t="s">
        <v>324</v>
      </c>
      <c r="F302" s="59">
        <f>SUM(F303)</f>
        <v>196000</v>
      </c>
      <c r="G302" s="59">
        <f t="shared" si="16"/>
        <v>76000</v>
      </c>
      <c r="H302" s="59">
        <f t="shared" si="16"/>
        <v>76000</v>
      </c>
    </row>
    <row r="303" spans="1:8" ht="57.75" thickBot="1">
      <c r="A303" s="7">
        <v>296</v>
      </c>
      <c r="B303" s="39" t="s">
        <v>63</v>
      </c>
      <c r="C303" s="39" t="s">
        <v>209</v>
      </c>
      <c r="D303" s="19"/>
      <c r="E303" s="7" t="s">
        <v>113</v>
      </c>
      <c r="F303" s="59">
        <f>SUM(F304)</f>
        <v>196000</v>
      </c>
      <c r="G303" s="59">
        <f>SUM(G304)</f>
        <v>76000</v>
      </c>
      <c r="H303" s="59">
        <f>SUM(H304)</f>
        <v>76000</v>
      </c>
    </row>
    <row r="304" spans="1:8" ht="45" customHeight="1" thickBot="1">
      <c r="A304" s="8">
        <v>297</v>
      </c>
      <c r="B304" s="39" t="s">
        <v>63</v>
      </c>
      <c r="C304" s="39" t="s">
        <v>209</v>
      </c>
      <c r="D304" s="19">
        <v>200</v>
      </c>
      <c r="E304" s="7" t="s">
        <v>249</v>
      </c>
      <c r="F304" s="59">
        <v>196000</v>
      </c>
      <c r="G304" s="59">
        <v>76000</v>
      </c>
      <c r="H304" s="59">
        <v>76000</v>
      </c>
    </row>
    <row r="305" spans="1:9" ht="29.25" thickBot="1">
      <c r="A305" s="8">
        <v>298</v>
      </c>
      <c r="B305" s="39" t="s">
        <v>256</v>
      </c>
      <c r="C305" s="39"/>
      <c r="D305" s="19"/>
      <c r="E305" s="7" t="s">
        <v>257</v>
      </c>
      <c r="F305" s="59">
        <f t="shared" ref="F305:G308" si="17">SUM(F306)</f>
        <v>1447000</v>
      </c>
      <c r="G305" s="59">
        <f t="shared" si="17"/>
        <v>1204300</v>
      </c>
      <c r="H305" s="59">
        <f>SUM(H306)</f>
        <v>1204300</v>
      </c>
    </row>
    <row r="306" spans="1:9" ht="57.75" thickBot="1">
      <c r="A306" s="7">
        <v>299</v>
      </c>
      <c r="B306" s="39" t="s">
        <v>256</v>
      </c>
      <c r="C306" s="39" t="s">
        <v>78</v>
      </c>
      <c r="D306" s="19"/>
      <c r="E306" s="7" t="s">
        <v>323</v>
      </c>
      <c r="F306" s="59">
        <f t="shared" si="17"/>
        <v>1447000</v>
      </c>
      <c r="G306" s="59">
        <f t="shared" si="17"/>
        <v>1204300</v>
      </c>
      <c r="H306" s="59">
        <f>SUM(H307)</f>
        <v>1204300</v>
      </c>
    </row>
    <row r="307" spans="1:9" ht="48" customHeight="1" thickBot="1">
      <c r="A307" s="8">
        <v>300</v>
      </c>
      <c r="B307" s="39" t="s">
        <v>256</v>
      </c>
      <c r="C307" s="39" t="s">
        <v>91</v>
      </c>
      <c r="D307" s="19"/>
      <c r="E307" s="7" t="s">
        <v>324</v>
      </c>
      <c r="F307" s="59">
        <f t="shared" si="17"/>
        <v>1447000</v>
      </c>
      <c r="G307" s="59">
        <f t="shared" si="17"/>
        <v>1204300</v>
      </c>
      <c r="H307" s="59">
        <f>SUM(H308)</f>
        <v>1204300</v>
      </c>
      <c r="I307" s="18"/>
    </row>
    <row r="308" spans="1:9" ht="31.5" customHeight="1" thickBot="1">
      <c r="A308" s="8">
        <v>301</v>
      </c>
      <c r="B308" s="39" t="s">
        <v>256</v>
      </c>
      <c r="C308" s="42" t="s">
        <v>258</v>
      </c>
      <c r="D308" s="43"/>
      <c r="E308" s="17" t="s">
        <v>259</v>
      </c>
      <c r="F308" s="59">
        <f t="shared" si="17"/>
        <v>1447000</v>
      </c>
      <c r="G308" s="59">
        <f t="shared" si="17"/>
        <v>1204300</v>
      </c>
      <c r="H308" s="59">
        <f>SUM(H309)</f>
        <v>1204300</v>
      </c>
      <c r="I308" s="18"/>
    </row>
    <row r="309" spans="1:9" ht="57.75" thickBot="1">
      <c r="A309" s="7">
        <v>302</v>
      </c>
      <c r="B309" s="39" t="s">
        <v>256</v>
      </c>
      <c r="C309" s="39" t="s">
        <v>258</v>
      </c>
      <c r="D309" s="19">
        <v>200</v>
      </c>
      <c r="E309" s="7" t="s">
        <v>249</v>
      </c>
      <c r="F309" s="59">
        <v>1447000</v>
      </c>
      <c r="G309" s="59">
        <v>1204300</v>
      </c>
      <c r="H309" s="59">
        <v>1204300</v>
      </c>
      <c r="I309" s="18"/>
    </row>
    <row r="310" spans="1:9" ht="20.25" customHeight="1" thickBot="1">
      <c r="A310" s="8">
        <v>303</v>
      </c>
      <c r="B310" s="39" t="s">
        <v>64</v>
      </c>
      <c r="C310" s="39"/>
      <c r="D310" s="19"/>
      <c r="E310" s="7" t="s">
        <v>308</v>
      </c>
      <c r="F310" s="58">
        <f>SUM(F311,F338,F374,F400,F421)</f>
        <v>603785781.63</v>
      </c>
      <c r="G310" s="58">
        <f>SUM(G311,G338,G374,G400,G421)</f>
        <v>592736761.83000004</v>
      </c>
      <c r="H310" s="58">
        <f>SUM(H311,H338,H374,H400,H421)</f>
        <v>603994994.23000002</v>
      </c>
      <c r="I310" s="18"/>
    </row>
    <row r="311" spans="1:9" ht="15.75" thickBot="1">
      <c r="A311" s="8">
        <v>304</v>
      </c>
      <c r="B311" s="39" t="s">
        <v>65</v>
      </c>
      <c r="C311" s="39"/>
      <c r="D311" s="19"/>
      <c r="E311" s="7" t="s">
        <v>10</v>
      </c>
      <c r="F311" s="58">
        <f>F312+F335</f>
        <v>177510664.11000001</v>
      </c>
      <c r="G311" s="58">
        <f>G312+G335</f>
        <v>181137039</v>
      </c>
      <c r="H311" s="58">
        <f>H312+H335</f>
        <v>185825478</v>
      </c>
      <c r="I311" s="18"/>
    </row>
    <row r="312" spans="1:9" ht="57.75" thickBot="1">
      <c r="A312" s="7">
        <v>305</v>
      </c>
      <c r="B312" s="39" t="s">
        <v>65</v>
      </c>
      <c r="C312" s="39" t="s">
        <v>100</v>
      </c>
      <c r="D312" s="19"/>
      <c r="E312" s="20" t="s">
        <v>368</v>
      </c>
      <c r="F312" s="58">
        <f>SUM(F313,F326)</f>
        <v>177091864</v>
      </c>
      <c r="G312" s="58">
        <f>SUM(G313,G326)</f>
        <v>181137039</v>
      </c>
      <c r="H312" s="58">
        <f>SUM(H313,H326)</f>
        <v>185825478</v>
      </c>
    </row>
    <row r="313" spans="1:9" ht="57.75" thickBot="1">
      <c r="A313" s="8">
        <v>306</v>
      </c>
      <c r="B313" s="39" t="s">
        <v>65</v>
      </c>
      <c r="C313" s="39" t="s">
        <v>101</v>
      </c>
      <c r="D313" s="19"/>
      <c r="E313" s="7" t="s">
        <v>325</v>
      </c>
      <c r="F313" s="58">
        <f>F314+F316+F318+F320+F322+F324</f>
        <v>169831163</v>
      </c>
      <c r="G313" s="58">
        <f>G314+G316+G318+G320+G322+G324</f>
        <v>172845119</v>
      </c>
      <c r="H313" s="58">
        <f>H314+H316+H318+H320+H322+H324</f>
        <v>177299731</v>
      </c>
    </row>
    <row r="314" spans="1:9" ht="92.25" customHeight="1" thickBot="1">
      <c r="A314" s="8">
        <v>307</v>
      </c>
      <c r="B314" s="39" t="s">
        <v>65</v>
      </c>
      <c r="C314" s="39" t="s">
        <v>172</v>
      </c>
      <c r="D314" s="19"/>
      <c r="E314" s="87" t="s">
        <v>341</v>
      </c>
      <c r="F314" s="58">
        <f>SUM(F315)</f>
        <v>71759299</v>
      </c>
      <c r="G314" s="58">
        <f>SUM(G315)</f>
        <v>73023555</v>
      </c>
      <c r="H314" s="58">
        <f>SUM(H315)</f>
        <v>73968167</v>
      </c>
    </row>
    <row r="315" spans="1:9" ht="66" customHeight="1" thickBot="1">
      <c r="A315" s="7">
        <v>308</v>
      </c>
      <c r="B315" s="39" t="s">
        <v>65</v>
      </c>
      <c r="C315" s="39" t="s">
        <v>172</v>
      </c>
      <c r="D315" s="19">
        <v>600</v>
      </c>
      <c r="E315" s="7" t="s">
        <v>251</v>
      </c>
      <c r="F315" s="58">
        <v>71759299</v>
      </c>
      <c r="G315" s="58">
        <v>73023555</v>
      </c>
      <c r="H315" s="58">
        <v>73968167</v>
      </c>
    </row>
    <row r="316" spans="1:9" ht="114.75" thickBot="1">
      <c r="A316" s="8">
        <v>309</v>
      </c>
      <c r="B316" s="39" t="s">
        <v>65</v>
      </c>
      <c r="C316" s="39" t="s">
        <v>173</v>
      </c>
      <c r="D316" s="19"/>
      <c r="E316" s="7" t="s">
        <v>430</v>
      </c>
      <c r="F316" s="58">
        <f>SUM(F317)</f>
        <v>1120000</v>
      </c>
      <c r="G316" s="58">
        <f>SUM(G317)</f>
        <v>500000</v>
      </c>
      <c r="H316" s="58">
        <f>SUM(H317)</f>
        <v>500000</v>
      </c>
    </row>
    <row r="317" spans="1:9" ht="48" customHeight="1" thickBot="1">
      <c r="A317" s="8">
        <v>310</v>
      </c>
      <c r="B317" s="39" t="s">
        <v>65</v>
      </c>
      <c r="C317" s="39" t="s">
        <v>173</v>
      </c>
      <c r="D317" s="19">
        <v>600</v>
      </c>
      <c r="E317" s="7" t="s">
        <v>251</v>
      </c>
      <c r="F317" s="58">
        <v>1120000</v>
      </c>
      <c r="G317" s="58">
        <v>500000</v>
      </c>
      <c r="H317" s="58">
        <v>500000</v>
      </c>
    </row>
    <row r="318" spans="1:9" ht="157.5" thickBot="1">
      <c r="A318" s="7">
        <v>311</v>
      </c>
      <c r="B318" s="39" t="s">
        <v>65</v>
      </c>
      <c r="C318" s="39" t="s">
        <v>102</v>
      </c>
      <c r="D318" s="19"/>
      <c r="E318" s="7" t="s">
        <v>28</v>
      </c>
      <c r="F318" s="62">
        <f>SUM(F319)</f>
        <v>84173300</v>
      </c>
      <c r="G318" s="62">
        <f>SUM(G319)</f>
        <v>86495000</v>
      </c>
      <c r="H318" s="62">
        <f>SUM(H319)</f>
        <v>89955000</v>
      </c>
    </row>
    <row r="319" spans="1:9" ht="46.5" customHeight="1" thickBot="1">
      <c r="A319" s="8">
        <v>312</v>
      </c>
      <c r="B319" s="39" t="s">
        <v>65</v>
      </c>
      <c r="C319" s="39" t="s">
        <v>102</v>
      </c>
      <c r="D319" s="19">
        <v>600</v>
      </c>
      <c r="E319" s="7" t="s">
        <v>251</v>
      </c>
      <c r="F319" s="62">
        <v>84173300</v>
      </c>
      <c r="G319" s="62">
        <v>86495000</v>
      </c>
      <c r="H319" s="62">
        <v>89955000</v>
      </c>
    </row>
    <row r="320" spans="1:9" ht="200.25" thickBot="1">
      <c r="A320" s="8">
        <v>313</v>
      </c>
      <c r="B320" s="39" t="s">
        <v>65</v>
      </c>
      <c r="C320" s="39" t="s">
        <v>103</v>
      </c>
      <c r="D320" s="19"/>
      <c r="E320" s="7" t="s">
        <v>235</v>
      </c>
      <c r="F320" s="59">
        <f>SUM(F321)</f>
        <v>1190000</v>
      </c>
      <c r="G320" s="59">
        <f>SUM(G321)</f>
        <v>1238000</v>
      </c>
      <c r="H320" s="59">
        <f>SUM(H321)</f>
        <v>1288000</v>
      </c>
    </row>
    <row r="321" spans="1:8" ht="57.75" thickBot="1">
      <c r="A321" s="7">
        <v>314</v>
      </c>
      <c r="B321" s="39" t="s">
        <v>65</v>
      </c>
      <c r="C321" s="39" t="s">
        <v>103</v>
      </c>
      <c r="D321" s="19">
        <v>600</v>
      </c>
      <c r="E321" s="7" t="s">
        <v>251</v>
      </c>
      <c r="F321" s="59">
        <v>1190000</v>
      </c>
      <c r="G321" s="59">
        <v>1238000</v>
      </c>
      <c r="H321" s="59">
        <v>1288000</v>
      </c>
    </row>
    <row r="322" spans="1:8" ht="36.75" customHeight="1" thickBot="1">
      <c r="A322" s="8">
        <v>315</v>
      </c>
      <c r="B322" s="39" t="s">
        <v>65</v>
      </c>
      <c r="C322" s="39" t="s">
        <v>174</v>
      </c>
      <c r="D322" s="19"/>
      <c r="E322" s="7" t="s">
        <v>342</v>
      </c>
      <c r="F322" s="58">
        <f>SUM(F323)</f>
        <v>11188564</v>
      </c>
      <c r="G322" s="58">
        <f>SUM(G323)</f>
        <v>11188564</v>
      </c>
      <c r="H322" s="58">
        <f>SUM(H323)</f>
        <v>11188564</v>
      </c>
    </row>
    <row r="323" spans="1:8" ht="57.75" thickBot="1">
      <c r="A323" s="8">
        <v>316</v>
      </c>
      <c r="B323" s="39" t="s">
        <v>65</v>
      </c>
      <c r="C323" s="39" t="s">
        <v>174</v>
      </c>
      <c r="D323" s="19">
        <v>600</v>
      </c>
      <c r="E323" s="7" t="s">
        <v>251</v>
      </c>
      <c r="F323" s="58">
        <v>11188564</v>
      </c>
      <c r="G323" s="58">
        <v>11188564</v>
      </c>
      <c r="H323" s="58">
        <v>11188564</v>
      </c>
    </row>
    <row r="324" spans="1:8" ht="43.5" thickBot="1">
      <c r="A324" s="7">
        <v>317</v>
      </c>
      <c r="B324" s="39" t="s">
        <v>65</v>
      </c>
      <c r="C324" s="39" t="s">
        <v>357</v>
      </c>
      <c r="D324" s="19"/>
      <c r="E324" s="7" t="s">
        <v>358</v>
      </c>
      <c r="F324" s="58">
        <f>SUM(F325)</f>
        <v>400000</v>
      </c>
      <c r="G324" s="58">
        <f>SUM(G325)</f>
        <v>400000</v>
      </c>
      <c r="H324" s="58">
        <f>SUM(H325)</f>
        <v>400000</v>
      </c>
    </row>
    <row r="325" spans="1:8" ht="57.75" thickBot="1">
      <c r="A325" s="8">
        <v>318</v>
      </c>
      <c r="B325" s="39" t="s">
        <v>65</v>
      </c>
      <c r="C325" s="39" t="s">
        <v>357</v>
      </c>
      <c r="D325" s="19">
        <v>600</v>
      </c>
      <c r="E325" s="7" t="s">
        <v>251</v>
      </c>
      <c r="F325" s="58">
        <v>400000</v>
      </c>
      <c r="G325" s="58">
        <v>400000</v>
      </c>
      <c r="H325" s="58">
        <v>400000</v>
      </c>
    </row>
    <row r="326" spans="1:8" ht="51.75" customHeight="1" thickBot="1">
      <c r="A326" s="8">
        <v>319</v>
      </c>
      <c r="B326" s="39" t="s">
        <v>65</v>
      </c>
      <c r="C326" s="39" t="s">
        <v>104</v>
      </c>
      <c r="D326" s="19"/>
      <c r="E326" s="7" t="s">
        <v>326</v>
      </c>
      <c r="F326" s="58">
        <f>SUM(F327,F329,F331,F333)</f>
        <v>7260701</v>
      </c>
      <c r="G326" s="58">
        <f>SUM(G327,G329,G331,G333)</f>
        <v>8291920</v>
      </c>
      <c r="H326" s="58">
        <f>SUM(H327,H329,H331,H333)</f>
        <v>8525747</v>
      </c>
    </row>
    <row r="327" spans="1:8" ht="100.5" thickBot="1">
      <c r="A327" s="7">
        <v>320</v>
      </c>
      <c r="B327" s="39" t="s">
        <v>65</v>
      </c>
      <c r="C327" s="39" t="s">
        <v>175</v>
      </c>
      <c r="D327" s="19"/>
      <c r="E327" s="17" t="s">
        <v>440</v>
      </c>
      <c r="F327" s="58">
        <f>SUM(F328)</f>
        <v>3124326</v>
      </c>
      <c r="G327" s="58">
        <f>SUM(G328)</f>
        <v>3224545</v>
      </c>
      <c r="H327" s="58">
        <f>SUM(H328)</f>
        <v>3328772</v>
      </c>
    </row>
    <row r="328" spans="1:8" ht="57.75" thickBot="1">
      <c r="A328" s="8">
        <v>321</v>
      </c>
      <c r="B328" s="39" t="s">
        <v>65</v>
      </c>
      <c r="C328" s="39" t="s">
        <v>175</v>
      </c>
      <c r="D328" s="19">
        <v>600</v>
      </c>
      <c r="E328" s="7" t="s">
        <v>251</v>
      </c>
      <c r="F328" s="58">
        <v>3124326</v>
      </c>
      <c r="G328" s="58">
        <v>3224545</v>
      </c>
      <c r="H328" s="58">
        <v>3328772</v>
      </c>
    </row>
    <row r="329" spans="1:8" ht="271.5" thickBot="1">
      <c r="A329" s="8">
        <v>322</v>
      </c>
      <c r="B329" s="39" t="s">
        <v>65</v>
      </c>
      <c r="C329" s="39" t="s">
        <v>105</v>
      </c>
      <c r="D329" s="19"/>
      <c r="E329" s="7" t="s">
        <v>29</v>
      </c>
      <c r="F329" s="59">
        <f>SUM(F330)</f>
        <v>3246700</v>
      </c>
      <c r="G329" s="59">
        <f>SUM(G330)</f>
        <v>4175200</v>
      </c>
      <c r="H329" s="59">
        <f>SUM(H330)</f>
        <v>4302200</v>
      </c>
    </row>
    <row r="330" spans="1:8" ht="46.5" customHeight="1" thickBot="1">
      <c r="A330" s="7">
        <v>323</v>
      </c>
      <c r="B330" s="39" t="s">
        <v>65</v>
      </c>
      <c r="C330" s="39" t="s">
        <v>105</v>
      </c>
      <c r="D330" s="19">
        <v>600</v>
      </c>
      <c r="E330" s="7" t="s">
        <v>251</v>
      </c>
      <c r="F330" s="59">
        <v>3246700</v>
      </c>
      <c r="G330" s="59">
        <v>4175200</v>
      </c>
      <c r="H330" s="59">
        <v>4302200</v>
      </c>
    </row>
    <row r="331" spans="1:8" ht="274.5" customHeight="1" thickBot="1">
      <c r="A331" s="8">
        <v>324</v>
      </c>
      <c r="B331" s="39" t="s">
        <v>65</v>
      </c>
      <c r="C331" s="39" t="s">
        <v>106</v>
      </c>
      <c r="D331" s="19"/>
      <c r="E331" s="7" t="s">
        <v>30</v>
      </c>
      <c r="F331" s="59">
        <f>SUM(F332)</f>
        <v>62000</v>
      </c>
      <c r="G331" s="59">
        <f>SUM(G332)</f>
        <v>64500</v>
      </c>
      <c r="H331" s="59">
        <f>SUM(H332)</f>
        <v>67100</v>
      </c>
    </row>
    <row r="332" spans="1:8" ht="57.75" thickBot="1">
      <c r="A332" s="8">
        <v>325</v>
      </c>
      <c r="B332" s="39" t="s">
        <v>65</v>
      </c>
      <c r="C332" s="39" t="s">
        <v>106</v>
      </c>
      <c r="D332" s="19">
        <v>600</v>
      </c>
      <c r="E332" s="7" t="s">
        <v>251</v>
      </c>
      <c r="F332" s="59">
        <v>62000</v>
      </c>
      <c r="G332" s="59">
        <v>64500</v>
      </c>
      <c r="H332" s="59">
        <v>67100</v>
      </c>
    </row>
    <row r="333" spans="1:8" ht="30.75" customHeight="1" thickBot="1">
      <c r="A333" s="7">
        <v>326</v>
      </c>
      <c r="B333" s="39" t="s">
        <v>65</v>
      </c>
      <c r="C333" s="39" t="s">
        <v>344</v>
      </c>
      <c r="D333" s="19"/>
      <c r="E333" s="17" t="s">
        <v>112</v>
      </c>
      <c r="F333" s="58">
        <f>SUM(F334)</f>
        <v>827675</v>
      </c>
      <c r="G333" s="58">
        <f>SUM(G334)</f>
        <v>827675</v>
      </c>
      <c r="H333" s="58">
        <f>SUM(H334)</f>
        <v>827675</v>
      </c>
    </row>
    <row r="334" spans="1:8" ht="57.75" thickBot="1">
      <c r="A334" s="8">
        <v>327</v>
      </c>
      <c r="B334" s="39" t="s">
        <v>65</v>
      </c>
      <c r="C334" s="39" t="s">
        <v>344</v>
      </c>
      <c r="D334" s="19">
        <v>600</v>
      </c>
      <c r="E334" s="7" t="s">
        <v>251</v>
      </c>
      <c r="F334" s="58">
        <v>827675</v>
      </c>
      <c r="G334" s="58">
        <v>827675</v>
      </c>
      <c r="H334" s="58">
        <v>827675</v>
      </c>
    </row>
    <row r="335" spans="1:8" ht="29.25" thickBot="1">
      <c r="A335" s="8">
        <v>328</v>
      </c>
      <c r="B335" s="39" t="s">
        <v>65</v>
      </c>
      <c r="C335" s="39" t="s">
        <v>74</v>
      </c>
      <c r="D335" s="19"/>
      <c r="E335" s="7" t="s">
        <v>234</v>
      </c>
      <c r="F335" s="58">
        <f t="shared" ref="F335:H336" si="18">F336</f>
        <v>418800.11</v>
      </c>
      <c r="G335" s="58">
        <f t="shared" si="18"/>
        <v>0</v>
      </c>
      <c r="H335" s="58">
        <f t="shared" si="18"/>
        <v>0</v>
      </c>
    </row>
    <row r="336" spans="1:8" ht="143.25" thickBot="1">
      <c r="A336" s="7">
        <v>329</v>
      </c>
      <c r="B336" s="39" t="s">
        <v>65</v>
      </c>
      <c r="C336" s="39" t="s">
        <v>520</v>
      </c>
      <c r="D336" s="19"/>
      <c r="E336" s="7" t="s">
        <v>521</v>
      </c>
      <c r="F336" s="58">
        <f t="shared" si="18"/>
        <v>418800.11</v>
      </c>
      <c r="G336" s="58">
        <f t="shared" si="18"/>
        <v>0</v>
      </c>
      <c r="H336" s="58">
        <f t="shared" si="18"/>
        <v>0</v>
      </c>
    </row>
    <row r="337" spans="1:8" ht="57.75" thickBot="1">
      <c r="A337" s="8">
        <v>330</v>
      </c>
      <c r="B337" s="39" t="s">
        <v>65</v>
      </c>
      <c r="C337" s="39" t="s">
        <v>520</v>
      </c>
      <c r="D337" s="19">
        <v>600</v>
      </c>
      <c r="E337" s="7" t="s">
        <v>251</v>
      </c>
      <c r="F337" s="58">
        <v>418800.11</v>
      </c>
      <c r="G337" s="58">
        <v>0</v>
      </c>
      <c r="H337" s="58">
        <v>0</v>
      </c>
    </row>
    <row r="338" spans="1:8" ht="15.75" thickBot="1">
      <c r="A338" s="8">
        <v>331</v>
      </c>
      <c r="B338" s="39" t="s">
        <v>66</v>
      </c>
      <c r="C338" s="39"/>
      <c r="D338" s="19"/>
      <c r="E338" s="7" t="s">
        <v>11</v>
      </c>
      <c r="F338" s="58">
        <f>F339+F345+F371</f>
        <v>356385396.59999996</v>
      </c>
      <c r="G338" s="58">
        <f>G339+G345+G371</f>
        <v>353544944</v>
      </c>
      <c r="H338" s="58">
        <f>H339+H345+H371</f>
        <v>358330633</v>
      </c>
    </row>
    <row r="339" spans="1:8" ht="57.75" thickBot="1">
      <c r="A339" s="7">
        <v>332</v>
      </c>
      <c r="B339" s="39" t="s">
        <v>66</v>
      </c>
      <c r="C339" s="39" t="s">
        <v>78</v>
      </c>
      <c r="D339" s="19"/>
      <c r="E339" s="7" t="s">
        <v>315</v>
      </c>
      <c r="F339" s="58">
        <f>F340</f>
        <v>310000</v>
      </c>
      <c r="G339" s="58">
        <f>G340</f>
        <v>3541890</v>
      </c>
      <c r="H339" s="58">
        <f>H340</f>
        <v>0</v>
      </c>
    </row>
    <row r="340" spans="1:8" ht="72" thickBot="1">
      <c r="A340" s="8">
        <v>333</v>
      </c>
      <c r="B340" s="39" t="s">
        <v>66</v>
      </c>
      <c r="C340" s="39" t="s">
        <v>110</v>
      </c>
      <c r="D340" s="19"/>
      <c r="E340" s="7" t="s">
        <v>321</v>
      </c>
      <c r="F340" s="58">
        <f>F341</f>
        <v>310000</v>
      </c>
      <c r="G340" s="58">
        <f>G341+G343</f>
        <v>3541890</v>
      </c>
      <c r="H340" s="58">
        <f>H341+H343</f>
        <v>0</v>
      </c>
    </row>
    <row r="341" spans="1:8" ht="114.75" thickBot="1">
      <c r="A341" s="8">
        <v>334</v>
      </c>
      <c r="B341" s="39" t="s">
        <v>66</v>
      </c>
      <c r="C341" s="39" t="s">
        <v>514</v>
      </c>
      <c r="D341" s="19"/>
      <c r="E341" s="7" t="s">
        <v>515</v>
      </c>
      <c r="F341" s="58">
        <f>F342</f>
        <v>310000</v>
      </c>
      <c r="G341" s="58">
        <f>G342</f>
        <v>0</v>
      </c>
      <c r="H341" s="58">
        <f>H342</f>
        <v>0</v>
      </c>
    </row>
    <row r="342" spans="1:8" ht="57.75" thickBot="1">
      <c r="A342" s="7">
        <v>335</v>
      </c>
      <c r="B342" s="39" t="s">
        <v>66</v>
      </c>
      <c r="C342" s="39" t="s">
        <v>514</v>
      </c>
      <c r="D342" s="19">
        <v>200</v>
      </c>
      <c r="E342" s="7" t="s">
        <v>249</v>
      </c>
      <c r="F342" s="58">
        <v>310000</v>
      </c>
      <c r="G342" s="58">
        <v>0</v>
      </c>
      <c r="H342" s="58">
        <v>0</v>
      </c>
    </row>
    <row r="343" spans="1:8" ht="43.5" thickBot="1">
      <c r="A343" s="8">
        <v>336</v>
      </c>
      <c r="B343" s="39" t="s">
        <v>66</v>
      </c>
      <c r="C343" s="39" t="s">
        <v>516</v>
      </c>
      <c r="D343" s="19"/>
      <c r="E343" s="7" t="s">
        <v>517</v>
      </c>
      <c r="F343" s="58">
        <f>F344</f>
        <v>0</v>
      </c>
      <c r="G343" s="58">
        <f>G344</f>
        <v>3541890</v>
      </c>
      <c r="H343" s="58">
        <f>H344</f>
        <v>0</v>
      </c>
    </row>
    <row r="344" spans="1:8" ht="57.75" thickBot="1">
      <c r="A344" s="8">
        <v>337</v>
      </c>
      <c r="B344" s="39" t="s">
        <v>66</v>
      </c>
      <c r="C344" s="39" t="s">
        <v>516</v>
      </c>
      <c r="D344" s="19">
        <v>200</v>
      </c>
      <c r="E344" s="7" t="s">
        <v>249</v>
      </c>
      <c r="F344" s="58">
        <v>0</v>
      </c>
      <c r="G344" s="58">
        <v>3541890</v>
      </c>
      <c r="H344" s="58">
        <v>0</v>
      </c>
    </row>
    <row r="345" spans="1:8" ht="57.75" thickBot="1">
      <c r="A345" s="7">
        <v>338</v>
      </c>
      <c r="B345" s="39" t="s">
        <v>66</v>
      </c>
      <c r="C345" s="39" t="s">
        <v>100</v>
      </c>
      <c r="D345" s="19"/>
      <c r="E345" s="7" t="s">
        <v>368</v>
      </c>
      <c r="F345" s="58">
        <f t="shared" ref="F345:G345" si="19">SUM(F346)</f>
        <v>355443917.19999999</v>
      </c>
      <c r="G345" s="58">
        <f t="shared" si="19"/>
        <v>350003054</v>
      </c>
      <c r="H345" s="58">
        <f>H346</f>
        <v>358330633</v>
      </c>
    </row>
    <row r="346" spans="1:8" ht="48.75" customHeight="1" thickBot="1">
      <c r="A346" s="8">
        <v>339</v>
      </c>
      <c r="B346" s="39" t="s">
        <v>66</v>
      </c>
      <c r="C346" s="39" t="s">
        <v>104</v>
      </c>
      <c r="D346" s="19"/>
      <c r="E346" s="7" t="s">
        <v>326</v>
      </c>
      <c r="F346" s="58">
        <f>F347+F349+F351+F353+F355+F357+F359+F361+F363+F365+F367+F369</f>
        <v>355443917.19999999</v>
      </c>
      <c r="G346" s="58">
        <f>G347+G349+G351+G353+G355+G357+G359+G361+G363+G365+G367+G369</f>
        <v>350003054</v>
      </c>
      <c r="H346" s="58">
        <f>H347+H349+H351+H353+H355+H357+H359+H361+H363+H365+H367+H369</f>
        <v>358330633</v>
      </c>
    </row>
    <row r="347" spans="1:8" ht="100.5" thickBot="1">
      <c r="A347" s="8">
        <v>340</v>
      </c>
      <c r="B347" s="39" t="s">
        <v>66</v>
      </c>
      <c r="C347" s="39" t="s">
        <v>175</v>
      </c>
      <c r="D347" s="19"/>
      <c r="E347" s="17" t="s">
        <v>343</v>
      </c>
      <c r="F347" s="58">
        <f>SUM(F348)</f>
        <v>114591447.2</v>
      </c>
      <c r="G347" s="58">
        <f>SUM(G348)</f>
        <v>116334354</v>
      </c>
      <c r="H347" s="58">
        <f>SUM(H348)</f>
        <v>117168433</v>
      </c>
    </row>
    <row r="348" spans="1:8" ht="57.75" thickBot="1">
      <c r="A348" s="7">
        <v>341</v>
      </c>
      <c r="B348" s="39" t="s">
        <v>66</v>
      </c>
      <c r="C348" s="39" t="s">
        <v>175</v>
      </c>
      <c r="D348" s="19">
        <v>600</v>
      </c>
      <c r="E348" s="7" t="s">
        <v>251</v>
      </c>
      <c r="F348" s="58">
        <v>114591447.2</v>
      </c>
      <c r="G348" s="58">
        <v>116334354</v>
      </c>
      <c r="H348" s="58">
        <v>117168433</v>
      </c>
    </row>
    <row r="349" spans="1:8" ht="100.5" thickBot="1">
      <c r="A349" s="8">
        <v>342</v>
      </c>
      <c r="B349" s="39" t="s">
        <v>66</v>
      </c>
      <c r="C349" s="39" t="s">
        <v>212</v>
      </c>
      <c r="D349" s="19"/>
      <c r="E349" s="15" t="s">
        <v>345</v>
      </c>
      <c r="F349" s="58">
        <f>SUM(F350)</f>
        <v>2230500</v>
      </c>
      <c r="G349" s="58">
        <f>SUM(G350)</f>
        <v>1414400</v>
      </c>
      <c r="H349" s="58">
        <f>SUM(H350)</f>
        <v>1414400</v>
      </c>
    </row>
    <row r="350" spans="1:8" ht="57.75" thickBot="1">
      <c r="A350" s="8">
        <v>343</v>
      </c>
      <c r="B350" s="39" t="s">
        <v>66</v>
      </c>
      <c r="C350" s="39" t="s">
        <v>212</v>
      </c>
      <c r="D350" s="19">
        <v>600</v>
      </c>
      <c r="E350" s="7" t="s">
        <v>251</v>
      </c>
      <c r="F350" s="58">
        <v>2230500</v>
      </c>
      <c r="G350" s="58">
        <v>1414400</v>
      </c>
      <c r="H350" s="58">
        <v>1414400</v>
      </c>
    </row>
    <row r="351" spans="1:8" ht="271.5" thickBot="1">
      <c r="A351" s="7">
        <v>344</v>
      </c>
      <c r="B351" s="39" t="s">
        <v>66</v>
      </c>
      <c r="C351" s="39" t="s">
        <v>105</v>
      </c>
      <c r="D351" s="19"/>
      <c r="E351" s="7" t="s">
        <v>31</v>
      </c>
      <c r="F351" s="59">
        <f>SUM(F352)</f>
        <v>181508900</v>
      </c>
      <c r="G351" s="59">
        <f>SUM(G352)</f>
        <v>179983800</v>
      </c>
      <c r="H351" s="59">
        <f>SUM(H352)</f>
        <v>187223800</v>
      </c>
    </row>
    <row r="352" spans="1:8" ht="57.75" thickBot="1">
      <c r="A352" s="8">
        <v>345</v>
      </c>
      <c r="B352" s="39" t="s">
        <v>66</v>
      </c>
      <c r="C352" s="39" t="s">
        <v>105</v>
      </c>
      <c r="D352" s="19">
        <v>600</v>
      </c>
      <c r="E352" s="7" t="s">
        <v>251</v>
      </c>
      <c r="F352" s="59">
        <v>181508900</v>
      </c>
      <c r="G352" s="59">
        <v>179983800</v>
      </c>
      <c r="H352" s="59">
        <v>187223800</v>
      </c>
    </row>
    <row r="353" spans="1:8" ht="371.25" thickBot="1">
      <c r="A353" s="8">
        <v>346</v>
      </c>
      <c r="B353" s="39" t="s">
        <v>66</v>
      </c>
      <c r="C353" s="39" t="s">
        <v>106</v>
      </c>
      <c r="D353" s="19"/>
      <c r="E353" s="7" t="s">
        <v>32</v>
      </c>
      <c r="F353" s="59">
        <f>SUM(F354)</f>
        <v>7925000</v>
      </c>
      <c r="G353" s="59">
        <f>SUM(G354)</f>
        <v>8241500</v>
      </c>
      <c r="H353" s="59">
        <f>SUM(H354)</f>
        <v>8570900</v>
      </c>
    </row>
    <row r="354" spans="1:8" ht="57.75" thickBot="1">
      <c r="A354" s="7">
        <v>347</v>
      </c>
      <c r="B354" s="39" t="s">
        <v>66</v>
      </c>
      <c r="C354" s="39" t="s">
        <v>106</v>
      </c>
      <c r="D354" s="19">
        <v>600</v>
      </c>
      <c r="E354" s="7" t="s">
        <v>251</v>
      </c>
      <c r="F354" s="59">
        <v>7925000</v>
      </c>
      <c r="G354" s="59">
        <v>8241500</v>
      </c>
      <c r="H354" s="59">
        <v>8570900</v>
      </c>
    </row>
    <row r="355" spans="1:8" ht="72.75" thickBot="1">
      <c r="A355" s="8">
        <v>348</v>
      </c>
      <c r="B355" s="39" t="s">
        <v>66</v>
      </c>
      <c r="C355" s="39" t="s">
        <v>267</v>
      </c>
      <c r="D355" s="19"/>
      <c r="E355" s="88" t="s">
        <v>270</v>
      </c>
      <c r="F355" s="59">
        <f>SUM(F356)</f>
        <v>13939000</v>
      </c>
      <c r="G355" s="59">
        <f>SUM(G356)</f>
        <v>14485000</v>
      </c>
      <c r="H355" s="59">
        <f>SUM(H356)</f>
        <v>15082000</v>
      </c>
    </row>
    <row r="356" spans="1:8" ht="57.75" thickBot="1">
      <c r="A356" s="8">
        <v>349</v>
      </c>
      <c r="B356" s="39" t="s">
        <v>66</v>
      </c>
      <c r="C356" s="39" t="s">
        <v>267</v>
      </c>
      <c r="D356" s="19">
        <v>600</v>
      </c>
      <c r="E356" s="7" t="s">
        <v>251</v>
      </c>
      <c r="F356" s="59">
        <v>13939000</v>
      </c>
      <c r="G356" s="59">
        <v>14485000</v>
      </c>
      <c r="H356" s="59">
        <v>15082000</v>
      </c>
    </row>
    <row r="357" spans="1:8" ht="32.25" customHeight="1" thickBot="1">
      <c r="A357" s="7">
        <v>350</v>
      </c>
      <c r="B357" s="39" t="s">
        <v>66</v>
      </c>
      <c r="C357" s="39" t="s">
        <v>295</v>
      </c>
      <c r="D357" s="19"/>
      <c r="E357" s="104" t="s">
        <v>296</v>
      </c>
      <c r="F357" s="59">
        <f>SUM(F358)</f>
        <v>2464000</v>
      </c>
      <c r="G357" s="59">
        <f>SUM(G358)</f>
        <v>2699000</v>
      </c>
      <c r="H357" s="59">
        <f>SUM(H358)</f>
        <v>2699000</v>
      </c>
    </row>
    <row r="358" spans="1:8" ht="49.5" customHeight="1" thickBot="1">
      <c r="A358" s="8">
        <v>351</v>
      </c>
      <c r="B358" s="39" t="s">
        <v>66</v>
      </c>
      <c r="C358" s="39" t="s">
        <v>295</v>
      </c>
      <c r="D358" s="19">
        <v>600</v>
      </c>
      <c r="E358" s="38" t="s">
        <v>251</v>
      </c>
      <c r="F358" s="59">
        <v>2464000</v>
      </c>
      <c r="G358" s="59">
        <v>2699000</v>
      </c>
      <c r="H358" s="59">
        <v>2699000</v>
      </c>
    </row>
    <row r="359" spans="1:8" ht="72" thickBot="1">
      <c r="A359" s="8">
        <v>352</v>
      </c>
      <c r="B359" s="39" t="s">
        <v>66</v>
      </c>
      <c r="C359" s="39" t="s">
        <v>268</v>
      </c>
      <c r="D359" s="19"/>
      <c r="E359" s="79" t="s">
        <v>269</v>
      </c>
      <c r="F359" s="59">
        <f>SUM(F360)</f>
        <v>11113400</v>
      </c>
      <c r="G359" s="59">
        <f>SUM(G360)</f>
        <v>11112000</v>
      </c>
      <c r="H359" s="59">
        <f>SUM(H360)</f>
        <v>11439100</v>
      </c>
    </row>
    <row r="360" spans="1:8" ht="57.75" thickBot="1">
      <c r="A360" s="7">
        <v>353</v>
      </c>
      <c r="B360" s="39" t="s">
        <v>66</v>
      </c>
      <c r="C360" s="39" t="s">
        <v>268</v>
      </c>
      <c r="D360" s="19">
        <v>600</v>
      </c>
      <c r="E360" s="7" t="s">
        <v>251</v>
      </c>
      <c r="F360" s="59">
        <v>11113400</v>
      </c>
      <c r="G360" s="59">
        <v>11112000</v>
      </c>
      <c r="H360" s="59">
        <v>11439100</v>
      </c>
    </row>
    <row r="361" spans="1:8" ht="191.25" customHeight="1" thickBot="1">
      <c r="A361" s="8">
        <v>354</v>
      </c>
      <c r="B361" s="39" t="s">
        <v>66</v>
      </c>
      <c r="C361" s="39" t="s">
        <v>464</v>
      </c>
      <c r="D361" s="19"/>
      <c r="E361" s="109" t="s">
        <v>463</v>
      </c>
      <c r="F361" s="59">
        <f>SUM(F362)</f>
        <v>14733000</v>
      </c>
      <c r="G361" s="59">
        <f>SUM(G362)</f>
        <v>14733000</v>
      </c>
      <c r="H361" s="59">
        <f>SUM(H362)</f>
        <v>14733000</v>
      </c>
    </row>
    <row r="362" spans="1:8" ht="57.75" thickBot="1">
      <c r="A362" s="8">
        <v>355</v>
      </c>
      <c r="B362" s="39" t="s">
        <v>66</v>
      </c>
      <c r="C362" s="39" t="s">
        <v>464</v>
      </c>
      <c r="D362" s="19">
        <v>600</v>
      </c>
      <c r="E362" s="7" t="s">
        <v>251</v>
      </c>
      <c r="F362" s="59">
        <v>14733000</v>
      </c>
      <c r="G362" s="59">
        <v>14733000</v>
      </c>
      <c r="H362" s="59">
        <v>14733000</v>
      </c>
    </row>
    <row r="363" spans="1:8" ht="72" thickBot="1">
      <c r="A363" s="7">
        <v>356</v>
      </c>
      <c r="B363" s="39" t="s">
        <v>66</v>
      </c>
      <c r="C363" s="46" t="s">
        <v>413</v>
      </c>
      <c r="D363" s="19"/>
      <c r="E363" s="7" t="s">
        <v>297</v>
      </c>
      <c r="F363" s="59">
        <f t="shared" ref="F363:G365" si="20">SUM(F364)</f>
        <v>1720100</v>
      </c>
      <c r="G363" s="59">
        <f t="shared" si="20"/>
        <v>0</v>
      </c>
      <c r="H363" s="59">
        <f>SUM(H364)</f>
        <v>0</v>
      </c>
    </row>
    <row r="364" spans="1:8" ht="57.75" thickBot="1">
      <c r="A364" s="8">
        <v>357</v>
      </c>
      <c r="B364" s="39" t="s">
        <v>66</v>
      </c>
      <c r="C364" s="46" t="s">
        <v>413</v>
      </c>
      <c r="D364" s="19">
        <v>600</v>
      </c>
      <c r="E364" s="7" t="s">
        <v>251</v>
      </c>
      <c r="F364" s="59">
        <v>1720100</v>
      </c>
      <c r="G364" s="59">
        <v>0</v>
      </c>
      <c r="H364" s="59">
        <v>0</v>
      </c>
    </row>
    <row r="365" spans="1:8" ht="86.25" thickBot="1">
      <c r="A365" s="8">
        <v>358</v>
      </c>
      <c r="B365" s="39" t="s">
        <v>66</v>
      </c>
      <c r="C365" s="46" t="s">
        <v>298</v>
      </c>
      <c r="D365" s="19"/>
      <c r="E365" s="7" t="s">
        <v>431</v>
      </c>
      <c r="F365" s="59">
        <f t="shared" si="20"/>
        <v>1720100</v>
      </c>
      <c r="G365" s="59">
        <f t="shared" si="20"/>
        <v>0</v>
      </c>
      <c r="H365" s="59">
        <f>SUM(H366)</f>
        <v>0</v>
      </c>
    </row>
    <row r="366" spans="1:8" ht="57.75" thickBot="1">
      <c r="A366" s="7">
        <v>359</v>
      </c>
      <c r="B366" s="39" t="s">
        <v>66</v>
      </c>
      <c r="C366" s="46" t="s">
        <v>298</v>
      </c>
      <c r="D366" s="19">
        <v>600</v>
      </c>
      <c r="E366" s="7" t="s">
        <v>251</v>
      </c>
      <c r="F366" s="59">
        <v>1720100</v>
      </c>
      <c r="G366" s="59">
        <v>0</v>
      </c>
      <c r="H366" s="59">
        <v>0</v>
      </c>
    </row>
    <row r="367" spans="1:8" ht="117.75" customHeight="1" thickBot="1">
      <c r="A367" s="8">
        <v>360</v>
      </c>
      <c r="B367" s="39" t="s">
        <v>66</v>
      </c>
      <c r="C367" s="46" t="s">
        <v>359</v>
      </c>
      <c r="D367" s="19"/>
      <c r="E367" s="7" t="s">
        <v>371</v>
      </c>
      <c r="F367" s="59">
        <f>SUM(F368)</f>
        <v>3498470</v>
      </c>
      <c r="G367" s="59">
        <f>SUM(G368)</f>
        <v>0</v>
      </c>
      <c r="H367" s="59">
        <f>SUM(H368)</f>
        <v>0</v>
      </c>
    </row>
    <row r="368" spans="1:8" ht="57.75" thickBot="1">
      <c r="A368" s="8">
        <v>361</v>
      </c>
      <c r="B368" s="39" t="s">
        <v>66</v>
      </c>
      <c r="C368" s="46" t="s">
        <v>359</v>
      </c>
      <c r="D368" s="19">
        <v>600</v>
      </c>
      <c r="E368" s="7" t="s">
        <v>251</v>
      </c>
      <c r="F368" s="59">
        <v>3498470</v>
      </c>
      <c r="G368" s="59">
        <v>0</v>
      </c>
      <c r="H368" s="59">
        <v>0</v>
      </c>
    </row>
    <row r="369" spans="1:8" ht="135" customHeight="1" thickBot="1">
      <c r="A369" s="7">
        <v>362</v>
      </c>
      <c r="B369" s="39" t="s">
        <v>66</v>
      </c>
      <c r="C369" s="46" t="s">
        <v>507</v>
      </c>
      <c r="D369" s="19"/>
      <c r="E369" s="7" t="s">
        <v>508</v>
      </c>
      <c r="F369" s="59">
        <f>F370</f>
        <v>0</v>
      </c>
      <c r="G369" s="59">
        <f>G370</f>
        <v>1000000</v>
      </c>
      <c r="H369" s="59">
        <f>H370</f>
        <v>0</v>
      </c>
    </row>
    <row r="370" spans="1:8" ht="57.75" thickBot="1">
      <c r="A370" s="8">
        <v>363</v>
      </c>
      <c r="B370" s="39" t="s">
        <v>66</v>
      </c>
      <c r="C370" s="46" t="s">
        <v>507</v>
      </c>
      <c r="D370" s="19">
        <v>600</v>
      </c>
      <c r="E370" s="7" t="s">
        <v>251</v>
      </c>
      <c r="F370" s="59">
        <v>0</v>
      </c>
      <c r="G370" s="59">
        <v>1000000</v>
      </c>
      <c r="H370" s="59">
        <v>0</v>
      </c>
    </row>
    <row r="371" spans="1:8" ht="29.25" thickBot="1">
      <c r="A371" s="8">
        <v>364</v>
      </c>
      <c r="B371" s="39" t="s">
        <v>66</v>
      </c>
      <c r="C371" s="46" t="s">
        <v>74</v>
      </c>
      <c r="D371" s="19"/>
      <c r="E371" s="7" t="s">
        <v>234</v>
      </c>
      <c r="F371" s="59">
        <f t="shared" ref="F371:H372" si="21">F372</f>
        <v>631479.4</v>
      </c>
      <c r="G371" s="59">
        <f t="shared" si="21"/>
        <v>0</v>
      </c>
      <c r="H371" s="59">
        <f t="shared" si="21"/>
        <v>0</v>
      </c>
    </row>
    <row r="372" spans="1:8" ht="143.25" thickBot="1">
      <c r="A372" s="7">
        <v>365</v>
      </c>
      <c r="B372" s="39" t="s">
        <v>66</v>
      </c>
      <c r="C372" s="46" t="s">
        <v>520</v>
      </c>
      <c r="D372" s="19"/>
      <c r="E372" s="7" t="s">
        <v>521</v>
      </c>
      <c r="F372" s="59">
        <f t="shared" si="21"/>
        <v>631479.4</v>
      </c>
      <c r="G372" s="59">
        <f t="shared" si="21"/>
        <v>0</v>
      </c>
      <c r="H372" s="59">
        <f t="shared" si="21"/>
        <v>0</v>
      </c>
    </row>
    <row r="373" spans="1:8" ht="57.75" thickBot="1">
      <c r="A373" s="8">
        <v>366</v>
      </c>
      <c r="B373" s="39" t="s">
        <v>66</v>
      </c>
      <c r="C373" s="46" t="s">
        <v>520</v>
      </c>
      <c r="D373" s="19">
        <v>600</v>
      </c>
      <c r="E373" s="7" t="s">
        <v>251</v>
      </c>
      <c r="F373" s="59">
        <v>631479.4</v>
      </c>
      <c r="G373" s="59">
        <v>0</v>
      </c>
      <c r="H373" s="59">
        <v>0</v>
      </c>
    </row>
    <row r="374" spans="1:8" ht="30.75" customHeight="1" thickBot="1">
      <c r="A374" s="8">
        <v>367</v>
      </c>
      <c r="B374" s="39" t="s">
        <v>148</v>
      </c>
      <c r="C374" s="39"/>
      <c r="D374" s="19"/>
      <c r="E374" s="7" t="s">
        <v>149</v>
      </c>
      <c r="F374" s="58">
        <f>F375+F385+F395</f>
        <v>31331224.390000001</v>
      </c>
      <c r="G374" s="58">
        <f>G375+G385+G395</f>
        <v>25827096</v>
      </c>
      <c r="H374" s="58">
        <f>H375+H385+H395</f>
        <v>27053675</v>
      </c>
    </row>
    <row r="375" spans="1:8" ht="51.75" customHeight="1" thickBot="1">
      <c r="A375" s="7">
        <v>368</v>
      </c>
      <c r="B375" s="39" t="s">
        <v>148</v>
      </c>
      <c r="C375" s="39" t="s">
        <v>189</v>
      </c>
      <c r="D375" s="19"/>
      <c r="E375" s="7" t="s">
        <v>327</v>
      </c>
      <c r="F375" s="59">
        <f>SUM(F376)</f>
        <v>12219900</v>
      </c>
      <c r="G375" s="59">
        <f>SUM(G376)</f>
        <v>6500000</v>
      </c>
      <c r="H375" s="59">
        <f>SUM(H376)</f>
        <v>6500000</v>
      </c>
    </row>
    <row r="376" spans="1:8" ht="57.75" thickBot="1">
      <c r="A376" s="8">
        <v>369</v>
      </c>
      <c r="B376" s="39" t="s">
        <v>148</v>
      </c>
      <c r="C376" s="39" t="s">
        <v>190</v>
      </c>
      <c r="D376" s="19"/>
      <c r="E376" s="7" t="s">
        <v>328</v>
      </c>
      <c r="F376" s="59">
        <f>F377+F379+F381+F383</f>
        <v>12219900</v>
      </c>
      <c r="G376" s="59">
        <f>G377+G379+G381+G383</f>
        <v>6500000</v>
      </c>
      <c r="H376" s="59">
        <f>H377+H379+H381+H383</f>
        <v>6500000</v>
      </c>
    </row>
    <row r="377" spans="1:8" ht="86.25" thickBot="1">
      <c r="A377" s="8">
        <v>370</v>
      </c>
      <c r="B377" s="39" t="s">
        <v>148</v>
      </c>
      <c r="C377" s="39" t="s">
        <v>182</v>
      </c>
      <c r="D377" s="19"/>
      <c r="E377" s="87" t="s">
        <v>181</v>
      </c>
      <c r="F377" s="62">
        <f>SUM(F378)</f>
        <v>1636900</v>
      </c>
      <c r="G377" s="62">
        <f>SUM(G378)</f>
        <v>2292900</v>
      </c>
      <c r="H377" s="62">
        <f>SUM(H378)</f>
        <v>2292900</v>
      </c>
    </row>
    <row r="378" spans="1:8" ht="57.75" thickBot="1">
      <c r="A378" s="7">
        <v>371</v>
      </c>
      <c r="B378" s="39" t="s">
        <v>148</v>
      </c>
      <c r="C378" s="39" t="s">
        <v>182</v>
      </c>
      <c r="D378" s="19">
        <v>600</v>
      </c>
      <c r="E378" s="7" t="s">
        <v>251</v>
      </c>
      <c r="F378" s="62">
        <v>1636900</v>
      </c>
      <c r="G378" s="62">
        <v>2292900</v>
      </c>
      <c r="H378" s="62">
        <v>2292900</v>
      </c>
    </row>
    <row r="379" spans="1:8" ht="143.25" thickBot="1">
      <c r="A379" s="8">
        <v>372</v>
      </c>
      <c r="B379" s="39" t="s">
        <v>148</v>
      </c>
      <c r="C379" s="39" t="s">
        <v>183</v>
      </c>
      <c r="D379" s="19"/>
      <c r="E379" s="87" t="s">
        <v>184</v>
      </c>
      <c r="F379" s="59">
        <f>SUM(F380)</f>
        <v>4207100</v>
      </c>
      <c r="G379" s="59">
        <f>SUM(G380)</f>
        <v>4207100</v>
      </c>
      <c r="H379" s="59">
        <f>SUM(H380)</f>
        <v>4207100</v>
      </c>
    </row>
    <row r="380" spans="1:8" ht="57.75" thickBot="1">
      <c r="A380" s="8">
        <v>373</v>
      </c>
      <c r="B380" s="39" t="s">
        <v>148</v>
      </c>
      <c r="C380" s="39" t="s">
        <v>183</v>
      </c>
      <c r="D380" s="19">
        <v>600</v>
      </c>
      <c r="E380" s="7" t="s">
        <v>251</v>
      </c>
      <c r="F380" s="59">
        <v>4207100</v>
      </c>
      <c r="G380" s="59">
        <v>4207100</v>
      </c>
      <c r="H380" s="59">
        <v>4207100</v>
      </c>
    </row>
    <row r="381" spans="1:8" ht="186" thickBot="1">
      <c r="A381" s="7">
        <v>374</v>
      </c>
      <c r="B381" s="39" t="s">
        <v>148</v>
      </c>
      <c r="C381" s="39" t="s">
        <v>408</v>
      </c>
      <c r="D381" s="19"/>
      <c r="E381" s="17" t="s">
        <v>441</v>
      </c>
      <c r="F381" s="59">
        <f>SUM(F382)</f>
        <v>783300</v>
      </c>
      <c r="G381" s="59">
        <f>SUM(G382)</f>
        <v>0</v>
      </c>
      <c r="H381" s="59">
        <f>SUM(H382)</f>
        <v>0</v>
      </c>
    </row>
    <row r="382" spans="1:8" ht="57.75" thickBot="1">
      <c r="A382" s="8">
        <v>375</v>
      </c>
      <c r="B382" s="39" t="s">
        <v>148</v>
      </c>
      <c r="C382" s="39" t="s">
        <v>408</v>
      </c>
      <c r="D382" s="19">
        <v>600</v>
      </c>
      <c r="E382" s="7" t="s">
        <v>251</v>
      </c>
      <c r="F382" s="59">
        <v>783300</v>
      </c>
      <c r="G382" s="59">
        <v>0</v>
      </c>
      <c r="H382" s="59">
        <v>0</v>
      </c>
    </row>
    <row r="383" spans="1:8" ht="115.5" thickBot="1">
      <c r="A383" s="8">
        <v>376</v>
      </c>
      <c r="B383" s="39" t="s">
        <v>148</v>
      </c>
      <c r="C383" s="39" t="s">
        <v>538</v>
      </c>
      <c r="D383" s="19"/>
      <c r="E383" s="88" t="s">
        <v>409</v>
      </c>
      <c r="F383" s="59">
        <f>SUM(F384)</f>
        <v>5592600</v>
      </c>
      <c r="G383" s="59">
        <f>SUM(G384)</f>
        <v>0</v>
      </c>
      <c r="H383" s="59">
        <f>SUM(H384)</f>
        <v>0</v>
      </c>
    </row>
    <row r="384" spans="1:8" ht="57.75" thickBot="1">
      <c r="A384" s="7">
        <v>377</v>
      </c>
      <c r="B384" s="39" t="s">
        <v>148</v>
      </c>
      <c r="C384" s="39" t="s">
        <v>538</v>
      </c>
      <c r="D384" s="19">
        <v>600</v>
      </c>
      <c r="E384" s="7" t="s">
        <v>251</v>
      </c>
      <c r="F384" s="59">
        <v>5592600</v>
      </c>
      <c r="G384" s="59">
        <v>0</v>
      </c>
      <c r="H384" s="59">
        <v>0</v>
      </c>
    </row>
    <row r="385" spans="1:8" s="33" customFormat="1" ht="57.75" thickBot="1">
      <c r="A385" s="8">
        <v>378</v>
      </c>
      <c r="B385" s="39" t="s">
        <v>148</v>
      </c>
      <c r="C385" s="39" t="s">
        <v>100</v>
      </c>
      <c r="D385" s="19"/>
      <c r="E385" s="7" t="s">
        <v>368</v>
      </c>
      <c r="F385" s="58">
        <f>SUM(F386)</f>
        <v>18699905</v>
      </c>
      <c r="G385" s="58">
        <f>SUM(G386)</f>
        <v>19327096</v>
      </c>
      <c r="H385" s="58">
        <f>SUM(H386)</f>
        <v>20553675</v>
      </c>
    </row>
    <row r="386" spans="1:8" ht="72" thickBot="1">
      <c r="A386" s="8">
        <v>379</v>
      </c>
      <c r="B386" s="39" t="s">
        <v>148</v>
      </c>
      <c r="C386" s="39" t="s">
        <v>107</v>
      </c>
      <c r="D386" s="19"/>
      <c r="E386" s="7" t="s">
        <v>330</v>
      </c>
      <c r="F386" s="58">
        <f>SUM(F387,F389,F391,F393)</f>
        <v>18699905</v>
      </c>
      <c r="G386" s="58">
        <f>SUM(G387,G389,G391,G393)</f>
        <v>19327096</v>
      </c>
      <c r="H386" s="58">
        <f>SUM(H387,H389,H391,H393)</f>
        <v>20553675</v>
      </c>
    </row>
    <row r="387" spans="1:8" ht="80.25" customHeight="1" thickBot="1">
      <c r="A387" s="7">
        <v>380</v>
      </c>
      <c r="B387" s="39" t="s">
        <v>148</v>
      </c>
      <c r="C387" s="39" t="s">
        <v>177</v>
      </c>
      <c r="D387" s="19"/>
      <c r="E387" s="16" t="s">
        <v>178</v>
      </c>
      <c r="F387" s="58">
        <f>SUM(F388)</f>
        <v>8036205</v>
      </c>
      <c r="G387" s="58">
        <f>SUM(G388)</f>
        <v>8344968</v>
      </c>
      <c r="H387" s="58">
        <f>SUM(H388)</f>
        <v>8597422</v>
      </c>
    </row>
    <row r="388" spans="1:8" ht="47.25" customHeight="1" thickBot="1">
      <c r="A388" s="8">
        <v>381</v>
      </c>
      <c r="B388" s="39" t="s">
        <v>148</v>
      </c>
      <c r="C388" s="39" t="s">
        <v>177</v>
      </c>
      <c r="D388" s="19">
        <v>600</v>
      </c>
      <c r="E388" s="7" t="s">
        <v>251</v>
      </c>
      <c r="F388" s="58">
        <v>8036205</v>
      </c>
      <c r="G388" s="58">
        <v>8344968</v>
      </c>
      <c r="H388" s="58">
        <v>8597422</v>
      </c>
    </row>
    <row r="389" spans="1:8" ht="129" thickBot="1">
      <c r="A389" s="8">
        <v>382</v>
      </c>
      <c r="B389" s="39" t="s">
        <v>148</v>
      </c>
      <c r="C389" s="39" t="s">
        <v>176</v>
      </c>
      <c r="D389" s="19"/>
      <c r="E389" s="87" t="s">
        <v>179</v>
      </c>
      <c r="F389" s="58">
        <f>SUM(F390)</f>
        <v>10435700</v>
      </c>
      <c r="G389" s="58">
        <f>SUM(G390)</f>
        <v>10853128</v>
      </c>
      <c r="H389" s="58">
        <f>SUM(H390)</f>
        <v>11827253</v>
      </c>
    </row>
    <row r="390" spans="1:8" ht="57.75" thickBot="1">
      <c r="A390" s="7">
        <v>383</v>
      </c>
      <c r="B390" s="39" t="s">
        <v>148</v>
      </c>
      <c r="C390" s="39" t="s">
        <v>176</v>
      </c>
      <c r="D390" s="19">
        <v>600</v>
      </c>
      <c r="E390" s="7" t="s">
        <v>251</v>
      </c>
      <c r="F390" s="58">
        <v>10435700</v>
      </c>
      <c r="G390" s="58">
        <v>10853128</v>
      </c>
      <c r="H390" s="58">
        <v>11827253</v>
      </c>
    </row>
    <row r="391" spans="1:8" ht="114.75" thickBot="1">
      <c r="A391" s="8">
        <v>384</v>
      </c>
      <c r="B391" s="39" t="s">
        <v>148</v>
      </c>
      <c r="C391" s="39" t="s">
        <v>180</v>
      </c>
      <c r="D391" s="19"/>
      <c r="E391" s="15" t="s">
        <v>478</v>
      </c>
      <c r="F391" s="58">
        <f>SUM(F392)</f>
        <v>88000</v>
      </c>
      <c r="G391" s="58">
        <f>SUM(G392)</f>
        <v>84000</v>
      </c>
      <c r="H391" s="58">
        <f>SUM(H392)</f>
        <v>84000</v>
      </c>
    </row>
    <row r="392" spans="1:8" ht="57.75" thickBot="1">
      <c r="A392" s="8">
        <v>385</v>
      </c>
      <c r="B392" s="39" t="s">
        <v>148</v>
      </c>
      <c r="C392" s="39" t="s">
        <v>180</v>
      </c>
      <c r="D392" s="19">
        <v>600</v>
      </c>
      <c r="E392" s="7" t="s">
        <v>251</v>
      </c>
      <c r="F392" s="58">
        <v>88000</v>
      </c>
      <c r="G392" s="58">
        <v>84000</v>
      </c>
      <c r="H392" s="58">
        <v>84000</v>
      </c>
    </row>
    <row r="393" spans="1:8" ht="33.75" customHeight="1" thickBot="1">
      <c r="A393" s="7">
        <v>386</v>
      </c>
      <c r="B393" s="39" t="s">
        <v>148</v>
      </c>
      <c r="C393" s="39" t="s">
        <v>360</v>
      </c>
      <c r="D393" s="19"/>
      <c r="E393" s="7" t="s">
        <v>296</v>
      </c>
      <c r="F393" s="58">
        <f>SUM(F394)</f>
        <v>140000</v>
      </c>
      <c r="G393" s="58">
        <f>SUM(G394)</f>
        <v>45000</v>
      </c>
      <c r="H393" s="58">
        <f>SUM(H394)</f>
        <v>45000</v>
      </c>
    </row>
    <row r="394" spans="1:8" ht="57.75" thickBot="1">
      <c r="A394" s="8">
        <v>387</v>
      </c>
      <c r="B394" s="39" t="s">
        <v>148</v>
      </c>
      <c r="C394" s="39" t="s">
        <v>360</v>
      </c>
      <c r="D394" s="19">
        <v>600</v>
      </c>
      <c r="E394" s="7" t="s">
        <v>251</v>
      </c>
      <c r="F394" s="58">
        <v>140000</v>
      </c>
      <c r="G394" s="58">
        <v>45000</v>
      </c>
      <c r="H394" s="58">
        <v>45000</v>
      </c>
    </row>
    <row r="395" spans="1:8" ht="29.25" thickBot="1">
      <c r="A395" s="8">
        <v>388</v>
      </c>
      <c r="B395" s="39" t="s">
        <v>148</v>
      </c>
      <c r="C395" s="39" t="s">
        <v>74</v>
      </c>
      <c r="D395" s="19"/>
      <c r="E395" s="7" t="s">
        <v>234</v>
      </c>
      <c r="F395" s="58">
        <f>F396+F398</f>
        <v>411419.39</v>
      </c>
      <c r="G395" s="58">
        <f>G396+G398</f>
        <v>0</v>
      </c>
      <c r="H395" s="58">
        <f>H396+H398</f>
        <v>0</v>
      </c>
    </row>
    <row r="396" spans="1:8" ht="29.25" thickBot="1">
      <c r="A396" s="7">
        <v>389</v>
      </c>
      <c r="B396" s="39" t="s">
        <v>148</v>
      </c>
      <c r="C396" s="39" t="s">
        <v>509</v>
      </c>
      <c r="D396" s="19"/>
      <c r="E396" s="7" t="s">
        <v>510</v>
      </c>
      <c r="F396" s="58">
        <f t="shared" ref="F396:H396" si="22">F397</f>
        <v>300000</v>
      </c>
      <c r="G396" s="58">
        <f t="shared" si="22"/>
        <v>0</v>
      </c>
      <c r="H396" s="58">
        <f t="shared" si="22"/>
        <v>0</v>
      </c>
    </row>
    <row r="397" spans="1:8" ht="57.75" thickBot="1">
      <c r="A397" s="8">
        <v>390</v>
      </c>
      <c r="B397" s="39" t="s">
        <v>148</v>
      </c>
      <c r="C397" s="39" t="s">
        <v>509</v>
      </c>
      <c r="D397" s="19">
        <v>600</v>
      </c>
      <c r="E397" s="7" t="s">
        <v>251</v>
      </c>
      <c r="F397" s="58">
        <v>300000</v>
      </c>
      <c r="G397" s="58">
        <v>0</v>
      </c>
      <c r="H397" s="58">
        <v>0</v>
      </c>
    </row>
    <row r="398" spans="1:8" ht="143.25" thickBot="1">
      <c r="A398" s="8">
        <v>391</v>
      </c>
      <c r="B398" s="39" t="s">
        <v>148</v>
      </c>
      <c r="C398" s="39" t="s">
        <v>520</v>
      </c>
      <c r="D398" s="19"/>
      <c r="E398" s="7" t="s">
        <v>521</v>
      </c>
      <c r="F398" s="58">
        <f>F399</f>
        <v>111419.39</v>
      </c>
      <c r="G398" s="58">
        <f>G399</f>
        <v>0</v>
      </c>
      <c r="H398" s="58">
        <f>H399</f>
        <v>0</v>
      </c>
    </row>
    <row r="399" spans="1:8" ht="57.75" thickBot="1">
      <c r="A399" s="7">
        <v>392</v>
      </c>
      <c r="B399" s="39" t="s">
        <v>148</v>
      </c>
      <c r="C399" s="39" t="s">
        <v>520</v>
      </c>
      <c r="D399" s="19">
        <v>600</v>
      </c>
      <c r="E399" s="7" t="s">
        <v>251</v>
      </c>
      <c r="F399" s="58">
        <v>111419.39</v>
      </c>
      <c r="G399" s="58">
        <v>0</v>
      </c>
      <c r="H399" s="58">
        <v>0</v>
      </c>
    </row>
    <row r="400" spans="1:8" ht="15.75" thickBot="1">
      <c r="A400" s="8">
        <v>393</v>
      </c>
      <c r="B400" s="39" t="s">
        <v>67</v>
      </c>
      <c r="C400" s="39"/>
      <c r="D400" s="19"/>
      <c r="E400" s="7" t="s">
        <v>150</v>
      </c>
      <c r="F400" s="58">
        <f t="shared" ref="F400:H401" si="23">SUM(F401)</f>
        <v>1544913.3</v>
      </c>
      <c r="G400" s="58">
        <f t="shared" si="23"/>
        <v>1300000</v>
      </c>
      <c r="H400" s="58">
        <f t="shared" si="23"/>
        <v>1000000</v>
      </c>
    </row>
    <row r="401" spans="1:8" ht="57.75" thickBot="1">
      <c r="A401" s="8">
        <v>394</v>
      </c>
      <c r="B401" s="39" t="s">
        <v>67</v>
      </c>
      <c r="C401" s="39" t="s">
        <v>78</v>
      </c>
      <c r="D401" s="19"/>
      <c r="E401" s="7" t="s">
        <v>315</v>
      </c>
      <c r="F401" s="59">
        <f t="shared" si="23"/>
        <v>1544913.3</v>
      </c>
      <c r="G401" s="59">
        <f t="shared" si="23"/>
        <v>1300000</v>
      </c>
      <c r="H401" s="59">
        <f t="shared" si="23"/>
        <v>1000000</v>
      </c>
    </row>
    <row r="402" spans="1:8" ht="72" thickBot="1">
      <c r="A402" s="7">
        <v>395</v>
      </c>
      <c r="B402" s="39" t="s">
        <v>67</v>
      </c>
      <c r="C402" s="39" t="s">
        <v>94</v>
      </c>
      <c r="D402" s="19"/>
      <c r="E402" s="7" t="s">
        <v>335</v>
      </c>
      <c r="F402" s="59">
        <f>F403+F408+F410+F412+F414+F416+F418</f>
        <v>1544913.3</v>
      </c>
      <c r="G402" s="59">
        <f>G403+G406+G408+G410+G412+G414+G416+G418</f>
        <v>1300000</v>
      </c>
      <c r="H402" s="59">
        <f>H403+H408+H410+H412+H414+H416+H418</f>
        <v>1000000</v>
      </c>
    </row>
    <row r="403" spans="1:8" ht="57.75" thickBot="1">
      <c r="A403" s="8">
        <v>396</v>
      </c>
      <c r="B403" s="39" t="s">
        <v>67</v>
      </c>
      <c r="C403" s="39" t="s">
        <v>185</v>
      </c>
      <c r="D403" s="19"/>
      <c r="E403" s="89" t="s">
        <v>186</v>
      </c>
      <c r="F403" s="59">
        <f>SUM(F404,F405)</f>
        <v>90000</v>
      </c>
      <c r="G403" s="59">
        <f>SUM(G404,G405)</f>
        <v>90000</v>
      </c>
      <c r="H403" s="59">
        <f>SUM(H404,H405)</f>
        <v>90000</v>
      </c>
    </row>
    <row r="404" spans="1:8" ht="114.75" thickBot="1">
      <c r="A404" s="8">
        <v>397</v>
      </c>
      <c r="B404" s="39" t="s">
        <v>67</v>
      </c>
      <c r="C404" s="39" t="s">
        <v>185</v>
      </c>
      <c r="D404" s="19">
        <v>100</v>
      </c>
      <c r="E404" s="7" t="s">
        <v>248</v>
      </c>
      <c r="F404" s="59">
        <v>24000</v>
      </c>
      <c r="G404" s="59">
        <v>24000</v>
      </c>
      <c r="H404" s="59">
        <v>24000</v>
      </c>
    </row>
    <row r="405" spans="1:8" ht="51" customHeight="1" thickBot="1">
      <c r="A405" s="7">
        <v>398</v>
      </c>
      <c r="B405" s="39" t="s">
        <v>67</v>
      </c>
      <c r="C405" s="39" t="s">
        <v>185</v>
      </c>
      <c r="D405" s="19">
        <v>200</v>
      </c>
      <c r="E405" s="7" t="s">
        <v>249</v>
      </c>
      <c r="F405" s="59">
        <v>66000</v>
      </c>
      <c r="G405" s="59">
        <v>66000</v>
      </c>
      <c r="H405" s="59">
        <v>66000</v>
      </c>
    </row>
    <row r="406" spans="1:8" ht="57.75" thickBot="1">
      <c r="A406" s="8">
        <v>399</v>
      </c>
      <c r="B406" s="39" t="s">
        <v>67</v>
      </c>
      <c r="C406" s="39" t="s">
        <v>503</v>
      </c>
      <c r="D406" s="19"/>
      <c r="E406" s="94" t="s">
        <v>504</v>
      </c>
      <c r="F406" s="59">
        <f>F407</f>
        <v>0</v>
      </c>
      <c r="G406" s="59">
        <f>G407</f>
        <v>100000</v>
      </c>
      <c r="H406" s="59">
        <f>H407</f>
        <v>0</v>
      </c>
    </row>
    <row r="407" spans="1:8" ht="51" customHeight="1" thickBot="1">
      <c r="A407" s="8">
        <v>400</v>
      </c>
      <c r="B407" s="39" t="s">
        <v>67</v>
      </c>
      <c r="C407" s="39" t="s">
        <v>503</v>
      </c>
      <c r="D407" s="19">
        <v>200</v>
      </c>
      <c r="E407" s="7" t="s">
        <v>249</v>
      </c>
      <c r="F407" s="59">
        <v>0</v>
      </c>
      <c r="G407" s="59">
        <v>100000</v>
      </c>
      <c r="H407" s="59">
        <v>0</v>
      </c>
    </row>
    <row r="408" spans="1:8" ht="62.25" customHeight="1" thickBot="1">
      <c r="A408" s="7">
        <v>401</v>
      </c>
      <c r="B408" s="39" t="s">
        <v>67</v>
      </c>
      <c r="C408" s="39" t="s">
        <v>403</v>
      </c>
      <c r="D408" s="19"/>
      <c r="E408" s="70" t="s">
        <v>404</v>
      </c>
      <c r="F408" s="59">
        <f>SUM(F409)</f>
        <v>270000</v>
      </c>
      <c r="G408" s="59">
        <f>SUM(G409)</f>
        <v>0</v>
      </c>
      <c r="H408" s="59">
        <f>SUM(H409)</f>
        <v>0</v>
      </c>
    </row>
    <row r="409" spans="1:8" ht="29.25" thickBot="1">
      <c r="A409" s="8">
        <v>402</v>
      </c>
      <c r="B409" s="39" t="s">
        <v>67</v>
      </c>
      <c r="C409" s="39" t="s">
        <v>403</v>
      </c>
      <c r="D409" s="19">
        <v>300</v>
      </c>
      <c r="E409" s="7" t="s">
        <v>253</v>
      </c>
      <c r="F409" s="59">
        <v>270000</v>
      </c>
      <c r="G409" s="59">
        <v>0</v>
      </c>
      <c r="H409" s="59">
        <v>0</v>
      </c>
    </row>
    <row r="410" spans="1:8" ht="72" thickBot="1">
      <c r="A410" s="8">
        <v>403</v>
      </c>
      <c r="B410" s="39" t="s">
        <v>67</v>
      </c>
      <c r="C410" s="39" t="s">
        <v>418</v>
      </c>
      <c r="D410" s="19"/>
      <c r="E410" s="90" t="s">
        <v>473</v>
      </c>
      <c r="F410" s="59">
        <f>SUM(F411)</f>
        <v>200000</v>
      </c>
      <c r="G410" s="59">
        <f>SUM(G411)</f>
        <v>200000</v>
      </c>
      <c r="H410" s="59">
        <f>SUM(H411)</f>
        <v>0</v>
      </c>
    </row>
    <row r="411" spans="1:8" ht="29.25" thickBot="1">
      <c r="A411" s="7">
        <v>404</v>
      </c>
      <c r="B411" s="39" t="s">
        <v>67</v>
      </c>
      <c r="C411" s="39" t="s">
        <v>418</v>
      </c>
      <c r="D411" s="19">
        <v>300</v>
      </c>
      <c r="E411" s="7" t="s">
        <v>253</v>
      </c>
      <c r="F411" s="59">
        <v>200000</v>
      </c>
      <c r="G411" s="59">
        <v>200000</v>
      </c>
      <c r="H411" s="59">
        <v>0</v>
      </c>
    </row>
    <row r="412" spans="1:8" ht="29.25" thickBot="1">
      <c r="A412" s="8">
        <v>405</v>
      </c>
      <c r="B412" s="39" t="s">
        <v>67</v>
      </c>
      <c r="C412" s="39" t="s">
        <v>155</v>
      </c>
      <c r="D412" s="19"/>
      <c r="E412" s="15" t="s">
        <v>213</v>
      </c>
      <c r="F412" s="59">
        <f>SUM(F413)</f>
        <v>28000</v>
      </c>
      <c r="G412" s="59">
        <f>SUM(G413)</f>
        <v>28000</v>
      </c>
      <c r="H412" s="59">
        <f>SUM(H413)</f>
        <v>28000</v>
      </c>
    </row>
    <row r="413" spans="1:8" ht="45.75" customHeight="1" thickBot="1">
      <c r="A413" s="8">
        <v>406</v>
      </c>
      <c r="B413" s="39" t="s">
        <v>67</v>
      </c>
      <c r="C413" s="39" t="s">
        <v>155</v>
      </c>
      <c r="D413" s="19">
        <v>200</v>
      </c>
      <c r="E413" s="7" t="s">
        <v>249</v>
      </c>
      <c r="F413" s="59">
        <v>28000</v>
      </c>
      <c r="G413" s="59">
        <v>28000</v>
      </c>
      <c r="H413" s="59">
        <v>28000</v>
      </c>
    </row>
    <row r="414" spans="1:8" ht="72" thickBot="1">
      <c r="A414" s="7">
        <v>407</v>
      </c>
      <c r="B414" s="39" t="s">
        <v>67</v>
      </c>
      <c r="C414" s="39" t="s">
        <v>402</v>
      </c>
      <c r="D414" s="19"/>
      <c r="E414" s="79" t="s">
        <v>511</v>
      </c>
      <c r="F414" s="59">
        <f>SUM(F415)</f>
        <v>500000</v>
      </c>
      <c r="G414" s="59">
        <f>SUM(G415)</f>
        <v>500000</v>
      </c>
      <c r="H414" s="59">
        <f>SUM(H415)</f>
        <v>500000</v>
      </c>
    </row>
    <row r="415" spans="1:8" ht="46.5" customHeight="1" thickBot="1">
      <c r="A415" s="8">
        <v>408</v>
      </c>
      <c r="B415" s="39" t="s">
        <v>67</v>
      </c>
      <c r="C415" s="39" t="s">
        <v>402</v>
      </c>
      <c r="D415" s="19">
        <v>200</v>
      </c>
      <c r="E415" s="7" t="s">
        <v>249</v>
      </c>
      <c r="F415" s="59">
        <v>500000</v>
      </c>
      <c r="G415" s="59">
        <v>500000</v>
      </c>
      <c r="H415" s="59">
        <v>500000</v>
      </c>
    </row>
    <row r="416" spans="1:8" ht="57.75" thickBot="1">
      <c r="A416" s="8">
        <v>409</v>
      </c>
      <c r="B416" s="39" t="s">
        <v>67</v>
      </c>
      <c r="C416" s="39" t="s">
        <v>156</v>
      </c>
      <c r="D416" s="19"/>
      <c r="E416" s="7" t="s">
        <v>162</v>
      </c>
      <c r="F416" s="59">
        <f>SUM(F417)</f>
        <v>378891.26</v>
      </c>
      <c r="G416" s="59">
        <f>SUM(G417)</f>
        <v>300000</v>
      </c>
      <c r="H416" s="59">
        <f>SUM(H417)</f>
        <v>300000</v>
      </c>
    </row>
    <row r="417" spans="1:8" ht="114.75" thickBot="1">
      <c r="A417" s="7">
        <v>410</v>
      </c>
      <c r="B417" s="39" t="s">
        <v>67</v>
      </c>
      <c r="C417" s="39" t="s">
        <v>156</v>
      </c>
      <c r="D417" s="19">
        <v>100</v>
      </c>
      <c r="E417" s="7" t="s">
        <v>248</v>
      </c>
      <c r="F417" s="59">
        <v>378891.26</v>
      </c>
      <c r="G417" s="59">
        <v>300000</v>
      </c>
      <c r="H417" s="59">
        <v>300000</v>
      </c>
    </row>
    <row r="418" spans="1:8" ht="72" thickBot="1">
      <c r="A418" s="8">
        <v>411</v>
      </c>
      <c r="B418" s="39" t="s">
        <v>67</v>
      </c>
      <c r="C418" s="39" t="s">
        <v>187</v>
      </c>
      <c r="D418" s="19"/>
      <c r="E418" s="87" t="s">
        <v>188</v>
      </c>
      <c r="F418" s="59">
        <f>F419+F420</f>
        <v>78022.039999999994</v>
      </c>
      <c r="G418" s="59">
        <f>G419+G420</f>
        <v>82000</v>
      </c>
      <c r="H418" s="59">
        <f>H419+H420</f>
        <v>82000</v>
      </c>
    </row>
    <row r="419" spans="1:8" ht="43.5" customHeight="1" thickBot="1">
      <c r="A419" s="8">
        <v>412</v>
      </c>
      <c r="B419" s="39" t="s">
        <v>67</v>
      </c>
      <c r="C419" s="39" t="s">
        <v>187</v>
      </c>
      <c r="D419" s="19">
        <v>200</v>
      </c>
      <c r="E419" s="7" t="s">
        <v>249</v>
      </c>
      <c r="F419" s="59">
        <v>72022.039999999994</v>
      </c>
      <c r="G419" s="59">
        <v>82000</v>
      </c>
      <c r="H419" s="59">
        <v>82000</v>
      </c>
    </row>
    <row r="420" spans="1:8" ht="43.5" customHeight="1" thickBot="1">
      <c r="A420" s="7">
        <v>413</v>
      </c>
      <c r="B420" s="39" t="s">
        <v>67</v>
      </c>
      <c r="C420" s="39" t="s">
        <v>187</v>
      </c>
      <c r="D420" s="19">
        <v>300</v>
      </c>
      <c r="E420" s="7" t="s">
        <v>253</v>
      </c>
      <c r="F420" s="59">
        <v>6000</v>
      </c>
      <c r="G420" s="59">
        <v>0</v>
      </c>
      <c r="H420" s="59">
        <v>0</v>
      </c>
    </row>
    <row r="421" spans="1:8" ht="32.25" customHeight="1" thickBot="1">
      <c r="A421" s="8">
        <v>414</v>
      </c>
      <c r="B421" s="39" t="s">
        <v>68</v>
      </c>
      <c r="C421" s="39"/>
      <c r="D421" s="19"/>
      <c r="E421" s="7" t="s">
        <v>12</v>
      </c>
      <c r="F421" s="58">
        <f>SUM(F422,F449)</f>
        <v>37013583.229999997</v>
      </c>
      <c r="G421" s="58">
        <f>SUM(G422,G449)</f>
        <v>30927682.829999998</v>
      </c>
      <c r="H421" s="58">
        <f>SUM(H422,H449)</f>
        <v>31785208.229999997</v>
      </c>
    </row>
    <row r="422" spans="1:8" ht="57.75" thickBot="1">
      <c r="A422" s="8">
        <v>415</v>
      </c>
      <c r="B422" s="52" t="s">
        <v>68</v>
      </c>
      <c r="C422" s="39" t="s">
        <v>100</v>
      </c>
      <c r="D422" s="19"/>
      <c r="E422" s="7" t="s">
        <v>368</v>
      </c>
      <c r="F422" s="58">
        <f>F423+F428+F433+F442</f>
        <v>33668129.829999998</v>
      </c>
      <c r="G422" s="58">
        <f>G423+G428+G433+G442</f>
        <v>27469676</v>
      </c>
      <c r="H422" s="58">
        <f>H423+H428+H433+H442</f>
        <v>28327201.399999999</v>
      </c>
    </row>
    <row r="423" spans="1:8" ht="57.75" thickBot="1">
      <c r="A423" s="7">
        <v>416</v>
      </c>
      <c r="B423" s="52" t="s">
        <v>68</v>
      </c>
      <c r="C423" s="39" t="s">
        <v>101</v>
      </c>
      <c r="D423" s="19"/>
      <c r="E423" s="7" t="s">
        <v>325</v>
      </c>
      <c r="F423" s="58">
        <f>F424+F426</f>
        <v>1706022</v>
      </c>
      <c r="G423" s="58">
        <f>G424+G426</f>
        <v>0</v>
      </c>
      <c r="H423" s="58">
        <f>H424+H426</f>
        <v>0</v>
      </c>
    </row>
    <row r="424" spans="1:8" ht="57.75" thickBot="1">
      <c r="A424" s="8">
        <v>417</v>
      </c>
      <c r="B424" s="52" t="s">
        <v>68</v>
      </c>
      <c r="C424" s="39" t="s">
        <v>410</v>
      </c>
      <c r="D424" s="19"/>
      <c r="E424" s="7" t="s">
        <v>467</v>
      </c>
      <c r="F424" s="58">
        <f>F425</f>
        <v>938300</v>
      </c>
      <c r="G424" s="58">
        <f>G425</f>
        <v>0</v>
      </c>
      <c r="H424" s="58">
        <f>H425</f>
        <v>0</v>
      </c>
    </row>
    <row r="425" spans="1:8" ht="57.75" thickBot="1">
      <c r="A425" s="8">
        <v>418</v>
      </c>
      <c r="B425" s="52" t="s">
        <v>68</v>
      </c>
      <c r="C425" s="39" t="s">
        <v>410</v>
      </c>
      <c r="D425" s="19">
        <v>600</v>
      </c>
      <c r="E425" s="7" t="s">
        <v>251</v>
      </c>
      <c r="F425" s="58">
        <v>938300</v>
      </c>
      <c r="G425" s="58">
        <v>0</v>
      </c>
      <c r="H425" s="58">
        <v>0</v>
      </c>
    </row>
    <row r="426" spans="1:8" ht="72" thickBot="1">
      <c r="A426" s="7">
        <v>419</v>
      </c>
      <c r="B426" s="52" t="s">
        <v>68</v>
      </c>
      <c r="C426" s="39" t="s">
        <v>411</v>
      </c>
      <c r="D426" s="19"/>
      <c r="E426" s="7" t="s">
        <v>412</v>
      </c>
      <c r="F426" s="58">
        <f>F427</f>
        <v>767722</v>
      </c>
      <c r="G426" s="58">
        <f>G427</f>
        <v>0</v>
      </c>
      <c r="H426" s="58">
        <f>H427</f>
        <v>0</v>
      </c>
    </row>
    <row r="427" spans="1:8" ht="57.75" thickBot="1">
      <c r="A427" s="8">
        <v>420</v>
      </c>
      <c r="B427" s="52" t="s">
        <v>68</v>
      </c>
      <c r="C427" s="39" t="s">
        <v>411</v>
      </c>
      <c r="D427" s="19">
        <v>600</v>
      </c>
      <c r="E427" s="7" t="s">
        <v>251</v>
      </c>
      <c r="F427" s="58">
        <v>767722</v>
      </c>
      <c r="G427" s="58">
        <v>0</v>
      </c>
      <c r="H427" s="58">
        <v>0</v>
      </c>
    </row>
    <row r="428" spans="1:8" ht="48" customHeight="1" thickBot="1">
      <c r="A428" s="8">
        <v>421</v>
      </c>
      <c r="B428" s="39" t="s">
        <v>68</v>
      </c>
      <c r="C428" s="39" t="s">
        <v>104</v>
      </c>
      <c r="D428" s="114"/>
      <c r="E428" s="15" t="s">
        <v>482</v>
      </c>
      <c r="F428" s="58">
        <f>F429+F431</f>
        <v>5155992.5999999996</v>
      </c>
      <c r="G428" s="58">
        <f>G429+G431</f>
        <v>586842</v>
      </c>
      <c r="H428" s="58">
        <f>H429+H431</f>
        <v>610521.4</v>
      </c>
    </row>
    <row r="429" spans="1:8" ht="171.75" thickBot="1">
      <c r="A429" s="7">
        <v>422</v>
      </c>
      <c r="B429" s="41" t="s">
        <v>68</v>
      </c>
      <c r="C429" s="39" t="s">
        <v>488</v>
      </c>
      <c r="D429" s="116"/>
      <c r="E429" s="15" t="s">
        <v>489</v>
      </c>
      <c r="F429" s="58">
        <f>F430</f>
        <v>691192.6</v>
      </c>
      <c r="G429" s="58">
        <f>G430</f>
        <v>586842</v>
      </c>
      <c r="H429" s="58">
        <f>H430</f>
        <v>610521.4</v>
      </c>
    </row>
    <row r="430" spans="1:8" ht="48" customHeight="1" thickBot="1">
      <c r="A430" s="8">
        <v>423</v>
      </c>
      <c r="B430" s="41" t="s">
        <v>68</v>
      </c>
      <c r="C430" s="39" t="s">
        <v>488</v>
      </c>
      <c r="D430" s="35">
        <v>600</v>
      </c>
      <c r="E430" s="7" t="s">
        <v>251</v>
      </c>
      <c r="F430" s="58">
        <v>691192.6</v>
      </c>
      <c r="G430" s="58">
        <v>586842</v>
      </c>
      <c r="H430" s="58">
        <v>610521.4</v>
      </c>
    </row>
    <row r="431" spans="1:8" ht="114.75" thickBot="1">
      <c r="A431" s="8">
        <v>424</v>
      </c>
      <c r="B431" s="112" t="s">
        <v>68</v>
      </c>
      <c r="C431" s="49" t="s">
        <v>483</v>
      </c>
      <c r="D431" s="113"/>
      <c r="E431" s="17" t="s">
        <v>480</v>
      </c>
      <c r="F431" s="58">
        <f>F432</f>
        <v>4464800</v>
      </c>
      <c r="G431" s="58">
        <f>G432</f>
        <v>0</v>
      </c>
      <c r="H431" s="58">
        <f>H432</f>
        <v>0</v>
      </c>
    </row>
    <row r="432" spans="1:8" ht="57.75" thickBot="1">
      <c r="A432" s="7">
        <v>425</v>
      </c>
      <c r="B432" s="112" t="s">
        <v>68</v>
      </c>
      <c r="C432" s="49" t="s">
        <v>483</v>
      </c>
      <c r="D432" s="113">
        <v>600</v>
      </c>
      <c r="E432" s="17" t="s">
        <v>251</v>
      </c>
      <c r="F432" s="58">
        <v>4464800</v>
      </c>
      <c r="G432" s="58">
        <v>0</v>
      </c>
      <c r="H432" s="58">
        <v>0</v>
      </c>
    </row>
    <row r="433" spans="1:9" ht="72" thickBot="1">
      <c r="A433" s="8">
        <v>426</v>
      </c>
      <c r="B433" s="52" t="s">
        <v>68</v>
      </c>
      <c r="C433" s="52" t="s">
        <v>107</v>
      </c>
      <c r="D433" s="53"/>
      <c r="E433" s="15" t="s">
        <v>330</v>
      </c>
      <c r="F433" s="61">
        <f>F434+F436+F438+F440</f>
        <v>12947120</v>
      </c>
      <c r="G433" s="61">
        <f>G434+G436+G438+G440</f>
        <v>11829200</v>
      </c>
      <c r="H433" s="61">
        <f>H434+H436+H438+H440</f>
        <v>12142300</v>
      </c>
    </row>
    <row r="434" spans="1:9" ht="162" customHeight="1" thickBot="1">
      <c r="A434" s="8">
        <v>427</v>
      </c>
      <c r="B434" s="39" t="s">
        <v>68</v>
      </c>
      <c r="C434" s="39" t="s">
        <v>468</v>
      </c>
      <c r="D434" s="19"/>
      <c r="E434" s="92" t="s">
        <v>479</v>
      </c>
      <c r="F434" s="59">
        <f>SUM(F435)</f>
        <v>764520</v>
      </c>
      <c r="G434" s="59">
        <f>SUM(G435)</f>
        <v>795100</v>
      </c>
      <c r="H434" s="59">
        <f>SUM(H435)</f>
        <v>826900</v>
      </c>
    </row>
    <row r="435" spans="1:9" ht="57.75" thickBot="1">
      <c r="A435" s="7">
        <v>428</v>
      </c>
      <c r="B435" s="39" t="s">
        <v>68</v>
      </c>
      <c r="C435" s="39" t="s">
        <v>468</v>
      </c>
      <c r="D435" s="19">
        <v>600</v>
      </c>
      <c r="E435" s="7" t="s">
        <v>251</v>
      </c>
      <c r="F435" s="59">
        <v>764520</v>
      </c>
      <c r="G435" s="59">
        <v>795100</v>
      </c>
      <c r="H435" s="59">
        <v>826900</v>
      </c>
    </row>
    <row r="436" spans="1:9" ht="86.25" thickBot="1">
      <c r="A436" s="8">
        <v>429</v>
      </c>
      <c r="B436" s="52" t="s">
        <v>68</v>
      </c>
      <c r="C436" s="52" t="s">
        <v>271</v>
      </c>
      <c r="D436" s="53"/>
      <c r="E436" s="91" t="s">
        <v>275</v>
      </c>
      <c r="F436" s="61">
        <v>6763600</v>
      </c>
      <c r="G436" s="61">
        <v>7034100</v>
      </c>
      <c r="H436" s="61">
        <v>7315400</v>
      </c>
    </row>
    <row r="437" spans="1:9" ht="45" customHeight="1" thickBot="1">
      <c r="A437" s="8">
        <v>430</v>
      </c>
      <c r="B437" s="52" t="s">
        <v>68</v>
      </c>
      <c r="C437" s="52" t="s">
        <v>271</v>
      </c>
      <c r="D437" s="53">
        <v>600</v>
      </c>
      <c r="E437" s="15" t="s">
        <v>251</v>
      </c>
      <c r="F437" s="61">
        <v>6763600</v>
      </c>
      <c r="G437" s="61">
        <v>7034100</v>
      </c>
      <c r="H437" s="61">
        <v>7315400</v>
      </c>
    </row>
    <row r="438" spans="1:9" ht="100.5" thickBot="1">
      <c r="A438" s="7">
        <v>431</v>
      </c>
      <c r="B438" s="52" t="s">
        <v>68</v>
      </c>
      <c r="C438" s="52" t="s">
        <v>260</v>
      </c>
      <c r="D438" s="53"/>
      <c r="E438" s="91" t="s">
        <v>432</v>
      </c>
      <c r="F438" s="61">
        <f>SUM(F439)</f>
        <v>4000000</v>
      </c>
      <c r="G438" s="61">
        <f>SUM(G439)</f>
        <v>4000000</v>
      </c>
      <c r="H438" s="61">
        <f>SUM(H439)</f>
        <v>4000000</v>
      </c>
    </row>
    <row r="439" spans="1:9" ht="45" customHeight="1" thickBot="1">
      <c r="A439" s="8">
        <v>432</v>
      </c>
      <c r="B439" s="52" t="s">
        <v>68</v>
      </c>
      <c r="C439" s="52" t="s">
        <v>260</v>
      </c>
      <c r="D439" s="53">
        <v>600</v>
      </c>
      <c r="E439" s="15" t="s">
        <v>251</v>
      </c>
      <c r="F439" s="61">
        <v>4000000</v>
      </c>
      <c r="G439" s="61">
        <v>4000000</v>
      </c>
      <c r="H439" s="61">
        <v>4000000</v>
      </c>
    </row>
    <row r="440" spans="1:9" ht="100.5" thickBot="1">
      <c r="A440" s="8">
        <v>433</v>
      </c>
      <c r="B440" s="52" t="s">
        <v>68</v>
      </c>
      <c r="C440" s="52" t="s">
        <v>490</v>
      </c>
      <c r="D440" s="53"/>
      <c r="E440" s="15" t="s">
        <v>491</v>
      </c>
      <c r="F440" s="61">
        <f>F441</f>
        <v>1419000</v>
      </c>
      <c r="G440" s="61">
        <f>G441</f>
        <v>0</v>
      </c>
      <c r="H440" s="61">
        <f>H441</f>
        <v>0</v>
      </c>
    </row>
    <row r="441" spans="1:9" ht="45" customHeight="1" thickBot="1">
      <c r="A441" s="7">
        <v>434</v>
      </c>
      <c r="B441" s="52" t="s">
        <v>68</v>
      </c>
      <c r="C441" s="52" t="s">
        <v>490</v>
      </c>
      <c r="D441" s="53">
        <v>600</v>
      </c>
      <c r="E441" s="15" t="s">
        <v>251</v>
      </c>
      <c r="F441" s="61">
        <v>1419000</v>
      </c>
      <c r="G441" s="61">
        <v>0</v>
      </c>
      <c r="H441" s="61">
        <v>0</v>
      </c>
    </row>
    <row r="442" spans="1:9" ht="73.5" customHeight="1" thickBot="1">
      <c r="A442" s="8">
        <v>435</v>
      </c>
      <c r="B442" s="39" t="s">
        <v>68</v>
      </c>
      <c r="C442" s="39" t="s">
        <v>108</v>
      </c>
      <c r="D442" s="19"/>
      <c r="E442" s="7" t="s">
        <v>454</v>
      </c>
      <c r="F442" s="58">
        <f>SUM(F443,F447)</f>
        <v>13858995.23</v>
      </c>
      <c r="G442" s="58">
        <f>SUM(G443,G447)</f>
        <v>15053634</v>
      </c>
      <c r="H442" s="58">
        <f>SUM(H443,H447)</f>
        <v>15574380</v>
      </c>
    </row>
    <row r="443" spans="1:9" ht="43.5" thickBot="1">
      <c r="A443" s="8">
        <v>436</v>
      </c>
      <c r="B443" s="39" t="s">
        <v>68</v>
      </c>
      <c r="C443" s="39" t="s">
        <v>109</v>
      </c>
      <c r="D443" s="19"/>
      <c r="E443" s="7" t="s">
        <v>33</v>
      </c>
      <c r="F443" s="58">
        <f>SUM(F444,F445,F446)</f>
        <v>13813115.23</v>
      </c>
      <c r="G443" s="58">
        <f>SUM(G444,G445,G446)</f>
        <v>15005934</v>
      </c>
      <c r="H443" s="58">
        <f>SUM(H444,H445,H446)</f>
        <v>15524780</v>
      </c>
    </row>
    <row r="444" spans="1:9" ht="114.75" thickBot="1">
      <c r="A444" s="7">
        <v>437</v>
      </c>
      <c r="B444" s="39" t="s">
        <v>68</v>
      </c>
      <c r="C444" s="39" t="s">
        <v>109</v>
      </c>
      <c r="D444" s="19">
        <v>100</v>
      </c>
      <c r="E444" s="7" t="s">
        <v>248</v>
      </c>
      <c r="F444" s="58">
        <v>11729189.800000001</v>
      </c>
      <c r="G444" s="58">
        <v>12971162</v>
      </c>
      <c r="H444" s="58">
        <v>12490008</v>
      </c>
    </row>
    <row r="445" spans="1:9" ht="57.75" thickBot="1">
      <c r="A445" s="8">
        <v>438</v>
      </c>
      <c r="B445" s="39" t="s">
        <v>68</v>
      </c>
      <c r="C445" s="39" t="s">
        <v>109</v>
      </c>
      <c r="D445" s="19">
        <v>200</v>
      </c>
      <c r="E445" s="7" t="s">
        <v>249</v>
      </c>
      <c r="F445" s="58">
        <v>2063925.43</v>
      </c>
      <c r="G445" s="58">
        <v>2014772</v>
      </c>
      <c r="H445" s="58">
        <v>3014772</v>
      </c>
    </row>
    <row r="446" spans="1:9" ht="29.25" thickBot="1">
      <c r="A446" s="8">
        <v>439</v>
      </c>
      <c r="B446" s="39" t="s">
        <v>68</v>
      </c>
      <c r="C446" s="39" t="s">
        <v>109</v>
      </c>
      <c r="D446" s="19">
        <v>300</v>
      </c>
      <c r="E446" s="7" t="s">
        <v>253</v>
      </c>
      <c r="F446" s="58">
        <v>20000</v>
      </c>
      <c r="G446" s="58">
        <v>20000</v>
      </c>
      <c r="H446" s="58">
        <v>20000</v>
      </c>
      <c r="I446" s="68"/>
    </row>
    <row r="447" spans="1:9" ht="190.5" customHeight="1" thickBot="1">
      <c r="A447" s="7">
        <v>440</v>
      </c>
      <c r="B447" s="39" t="s">
        <v>68</v>
      </c>
      <c r="C447" s="39" t="s">
        <v>226</v>
      </c>
      <c r="D447" s="19"/>
      <c r="E447" s="92" t="s">
        <v>236</v>
      </c>
      <c r="F447" s="59">
        <f>SUM(F448)</f>
        <v>45880</v>
      </c>
      <c r="G447" s="59">
        <f>SUM(G448)</f>
        <v>47700</v>
      </c>
      <c r="H447" s="59">
        <f>SUM(H448)</f>
        <v>49600</v>
      </c>
    </row>
    <row r="448" spans="1:9" ht="114.75" thickBot="1">
      <c r="A448" s="8">
        <v>441</v>
      </c>
      <c r="B448" s="39" t="s">
        <v>68</v>
      </c>
      <c r="C448" s="39" t="s">
        <v>226</v>
      </c>
      <c r="D448" s="19">
        <v>100</v>
      </c>
      <c r="E448" s="7" t="s">
        <v>248</v>
      </c>
      <c r="F448" s="59">
        <v>45880</v>
      </c>
      <c r="G448" s="59">
        <v>47700</v>
      </c>
      <c r="H448" s="59">
        <v>49600</v>
      </c>
    </row>
    <row r="449" spans="1:9" ht="29.25" thickBot="1">
      <c r="A449" s="8">
        <v>442</v>
      </c>
      <c r="B449" s="39" t="s">
        <v>68</v>
      </c>
      <c r="C449" s="39" t="s">
        <v>74</v>
      </c>
      <c r="D449" s="19"/>
      <c r="E449" s="7" t="s">
        <v>234</v>
      </c>
      <c r="F449" s="59">
        <f t="shared" ref="F449:H450" si="24">SUM(F450)</f>
        <v>3345453.4</v>
      </c>
      <c r="G449" s="59">
        <f t="shared" si="24"/>
        <v>3458006.83</v>
      </c>
      <c r="H449" s="59">
        <f t="shared" si="24"/>
        <v>3458006.83</v>
      </c>
    </row>
    <row r="450" spans="1:9" ht="48" customHeight="1" thickBot="1">
      <c r="A450" s="7">
        <v>443</v>
      </c>
      <c r="B450" s="39" t="s">
        <v>68</v>
      </c>
      <c r="C450" s="39" t="s">
        <v>76</v>
      </c>
      <c r="D450" s="19"/>
      <c r="E450" s="7" t="s">
        <v>79</v>
      </c>
      <c r="F450" s="59">
        <f t="shared" si="24"/>
        <v>3345453.4</v>
      </c>
      <c r="G450" s="59">
        <f t="shared" si="24"/>
        <v>3458006.83</v>
      </c>
      <c r="H450" s="59">
        <f t="shared" si="24"/>
        <v>3458006.83</v>
      </c>
    </row>
    <row r="451" spans="1:9" ht="114.75" thickBot="1">
      <c r="A451" s="8">
        <v>444</v>
      </c>
      <c r="B451" s="39" t="s">
        <v>68</v>
      </c>
      <c r="C451" s="39" t="s">
        <v>76</v>
      </c>
      <c r="D451" s="19">
        <v>100</v>
      </c>
      <c r="E451" s="17" t="s">
        <v>248</v>
      </c>
      <c r="F451" s="58">
        <v>3345453.4</v>
      </c>
      <c r="G451" s="58">
        <v>3458006.83</v>
      </c>
      <c r="H451" s="58">
        <v>3458006.83</v>
      </c>
      <c r="I451" s="21"/>
    </row>
    <row r="452" spans="1:9" ht="29.25" thickBot="1">
      <c r="A452" s="8">
        <v>445</v>
      </c>
      <c r="B452" s="39" t="s">
        <v>69</v>
      </c>
      <c r="C452" s="39"/>
      <c r="D452" s="19"/>
      <c r="E452" s="7" t="s">
        <v>309</v>
      </c>
      <c r="F452" s="59">
        <f t="shared" ref="F452:H453" si="25">SUM(F453)</f>
        <v>64734000</v>
      </c>
      <c r="G452" s="59">
        <f t="shared" si="25"/>
        <v>64359000</v>
      </c>
      <c r="H452" s="59">
        <f t="shared" si="25"/>
        <v>64359000</v>
      </c>
    </row>
    <row r="453" spans="1:9" ht="15.75" thickBot="1">
      <c r="A453" s="7">
        <v>446</v>
      </c>
      <c r="B453" s="39" t="s">
        <v>70</v>
      </c>
      <c r="C453" s="39"/>
      <c r="D453" s="19"/>
      <c r="E453" s="7" t="s">
        <v>13</v>
      </c>
      <c r="F453" s="59">
        <f t="shared" si="25"/>
        <v>64734000</v>
      </c>
      <c r="G453" s="59">
        <f t="shared" si="25"/>
        <v>64359000</v>
      </c>
      <c r="H453" s="59">
        <f t="shared" si="25"/>
        <v>64359000</v>
      </c>
    </row>
    <row r="454" spans="1:9" ht="49.5" customHeight="1" thickBot="1">
      <c r="A454" s="8">
        <v>447</v>
      </c>
      <c r="B454" s="39" t="s">
        <v>70</v>
      </c>
      <c r="C454" s="39" t="s">
        <v>189</v>
      </c>
      <c r="D454" s="19"/>
      <c r="E454" s="7" t="s">
        <v>327</v>
      </c>
      <c r="F454" s="59">
        <f>SUM(F455,F468)</f>
        <v>64734000</v>
      </c>
      <c r="G454" s="59">
        <f>SUM(G455,G468)</f>
        <v>64359000</v>
      </c>
      <c r="H454" s="59">
        <f>SUM(H455,H468)</f>
        <v>64359000</v>
      </c>
    </row>
    <row r="455" spans="1:9" ht="57.75" thickBot="1">
      <c r="A455" s="8">
        <v>448</v>
      </c>
      <c r="B455" s="39" t="s">
        <v>70</v>
      </c>
      <c r="C455" s="39" t="s">
        <v>191</v>
      </c>
      <c r="D455" s="19"/>
      <c r="E455" s="7" t="s">
        <v>331</v>
      </c>
      <c r="F455" s="59">
        <f>SUM(F456,F458,F460,F462,F464,F466)</f>
        <v>64314000</v>
      </c>
      <c r="G455" s="59">
        <f>SUM(G456,G458,G460,G462,G464,G466)</f>
        <v>63939000</v>
      </c>
      <c r="H455" s="59">
        <f>SUM(H456,H458,H460,H462,H464,H466)</f>
        <v>63939000</v>
      </c>
    </row>
    <row r="456" spans="1:9" ht="57.75" thickBot="1">
      <c r="A456" s="7">
        <v>449</v>
      </c>
      <c r="B456" s="39" t="s">
        <v>70</v>
      </c>
      <c r="C456" s="39" t="s">
        <v>192</v>
      </c>
      <c r="D456" s="19"/>
      <c r="E456" s="7" t="s">
        <v>34</v>
      </c>
      <c r="F456" s="59">
        <f>SUM(F457)</f>
        <v>18859563.059999999</v>
      </c>
      <c r="G456" s="59">
        <f>SUM(G457)</f>
        <v>20040600</v>
      </c>
      <c r="H456" s="59">
        <f>SUM(H457)</f>
        <v>20040600</v>
      </c>
    </row>
    <row r="457" spans="1:9" ht="57.75" thickBot="1">
      <c r="A457" s="8">
        <v>450</v>
      </c>
      <c r="B457" s="39" t="s">
        <v>70</v>
      </c>
      <c r="C457" s="39" t="s">
        <v>192</v>
      </c>
      <c r="D457" s="19">
        <v>600</v>
      </c>
      <c r="E457" s="7" t="s">
        <v>251</v>
      </c>
      <c r="F457" s="59">
        <v>18859563.059999999</v>
      </c>
      <c r="G457" s="59">
        <v>20040600</v>
      </c>
      <c r="H457" s="59">
        <v>20040600</v>
      </c>
    </row>
    <row r="458" spans="1:9" ht="29.25" thickBot="1">
      <c r="A458" s="8">
        <v>451</v>
      </c>
      <c r="B458" s="39" t="s">
        <v>70</v>
      </c>
      <c r="C458" s="39" t="s">
        <v>299</v>
      </c>
      <c r="D458" s="19"/>
      <c r="E458" s="7" t="s">
        <v>372</v>
      </c>
      <c r="F458" s="59">
        <f>SUM(F459)</f>
        <v>50000</v>
      </c>
      <c r="G458" s="59">
        <f>SUM(G459)</f>
        <v>50000</v>
      </c>
      <c r="H458" s="59">
        <f>SUM(H459)</f>
        <v>50000</v>
      </c>
    </row>
    <row r="459" spans="1:9" ht="57.75" thickBot="1">
      <c r="A459" s="7">
        <v>452</v>
      </c>
      <c r="B459" s="39" t="s">
        <v>70</v>
      </c>
      <c r="C459" s="39" t="s">
        <v>299</v>
      </c>
      <c r="D459" s="19">
        <v>600</v>
      </c>
      <c r="E459" s="7" t="s">
        <v>251</v>
      </c>
      <c r="F459" s="59">
        <v>50000</v>
      </c>
      <c r="G459" s="59">
        <v>50000</v>
      </c>
      <c r="H459" s="59">
        <v>50000</v>
      </c>
    </row>
    <row r="460" spans="1:9" ht="36" customHeight="1" thickBot="1">
      <c r="A460" s="8">
        <v>453</v>
      </c>
      <c r="B460" s="39" t="s">
        <v>70</v>
      </c>
      <c r="C460" s="39" t="s">
        <v>193</v>
      </c>
      <c r="D460" s="19"/>
      <c r="E460" s="7" t="s">
        <v>35</v>
      </c>
      <c r="F460" s="59">
        <f>SUM(F461)</f>
        <v>44651136.939999998</v>
      </c>
      <c r="G460" s="59">
        <f>SUM(G461)</f>
        <v>43470100</v>
      </c>
      <c r="H460" s="59">
        <f>SUM(H461)</f>
        <v>43470100</v>
      </c>
    </row>
    <row r="461" spans="1:9" ht="57.75" thickBot="1">
      <c r="A461" s="8">
        <v>454</v>
      </c>
      <c r="B461" s="39" t="s">
        <v>70</v>
      </c>
      <c r="C461" s="39" t="s">
        <v>193</v>
      </c>
      <c r="D461" s="19">
        <v>600</v>
      </c>
      <c r="E461" s="7" t="s">
        <v>251</v>
      </c>
      <c r="F461" s="59">
        <v>44651136.939999998</v>
      </c>
      <c r="G461" s="59">
        <v>43470100</v>
      </c>
      <c r="H461" s="59">
        <v>43470100</v>
      </c>
    </row>
    <row r="462" spans="1:9" ht="114.75" thickBot="1">
      <c r="A462" s="7">
        <v>455</v>
      </c>
      <c r="B462" s="39" t="s">
        <v>70</v>
      </c>
      <c r="C462" s="39" t="s">
        <v>292</v>
      </c>
      <c r="D462" s="19"/>
      <c r="E462" s="70" t="s">
        <v>373</v>
      </c>
      <c r="F462" s="59">
        <f>SUM(F463)</f>
        <v>228300</v>
      </c>
      <c r="G462" s="59">
        <f>SUM(G463)</f>
        <v>228300</v>
      </c>
      <c r="H462" s="59">
        <f>SUM(H463)</f>
        <v>228300</v>
      </c>
    </row>
    <row r="463" spans="1:9" ht="57.75" thickBot="1">
      <c r="A463" s="8">
        <v>456</v>
      </c>
      <c r="B463" s="39" t="s">
        <v>70</v>
      </c>
      <c r="C463" s="39" t="s">
        <v>292</v>
      </c>
      <c r="D463" s="19">
        <v>600</v>
      </c>
      <c r="E463" s="7" t="s">
        <v>251</v>
      </c>
      <c r="F463" s="59">
        <v>228300</v>
      </c>
      <c r="G463" s="59">
        <v>228300</v>
      </c>
      <c r="H463" s="59">
        <v>228300</v>
      </c>
    </row>
    <row r="464" spans="1:9" ht="62.25" customHeight="1" thickBot="1">
      <c r="A464" s="8">
        <v>457</v>
      </c>
      <c r="B464" s="39" t="s">
        <v>70</v>
      </c>
      <c r="C464" s="39" t="s">
        <v>405</v>
      </c>
      <c r="D464" s="19"/>
      <c r="E464" s="93" t="s">
        <v>429</v>
      </c>
      <c r="F464" s="59">
        <f>SUM(F465)</f>
        <v>375000</v>
      </c>
      <c r="G464" s="59">
        <f>SUM(G465)</f>
        <v>0</v>
      </c>
      <c r="H464" s="59">
        <f>SUM(H465)</f>
        <v>0</v>
      </c>
    </row>
    <row r="465" spans="1:9" ht="57.75" thickBot="1">
      <c r="A465" s="7">
        <v>458</v>
      </c>
      <c r="B465" s="39" t="s">
        <v>70</v>
      </c>
      <c r="C465" s="39" t="s">
        <v>405</v>
      </c>
      <c r="D465" s="19">
        <v>600</v>
      </c>
      <c r="E465" s="7" t="s">
        <v>251</v>
      </c>
      <c r="F465" s="59">
        <v>375000</v>
      </c>
      <c r="G465" s="59">
        <v>0</v>
      </c>
      <c r="H465" s="59">
        <v>0</v>
      </c>
    </row>
    <row r="466" spans="1:9" ht="62.25" customHeight="1" thickBot="1">
      <c r="A466" s="8">
        <v>459</v>
      </c>
      <c r="B466" s="39" t="s">
        <v>70</v>
      </c>
      <c r="C466" s="39" t="s">
        <v>354</v>
      </c>
      <c r="D466" s="19"/>
      <c r="E466" s="94" t="s">
        <v>477</v>
      </c>
      <c r="F466" s="59">
        <f>SUM(F467)</f>
        <v>150000</v>
      </c>
      <c r="G466" s="59">
        <f>SUM(G467)</f>
        <v>150000</v>
      </c>
      <c r="H466" s="59">
        <f>SUM(H467)</f>
        <v>150000</v>
      </c>
    </row>
    <row r="467" spans="1:9" ht="57.75" thickBot="1">
      <c r="A467" s="8">
        <v>460</v>
      </c>
      <c r="B467" s="39" t="s">
        <v>70</v>
      </c>
      <c r="C467" s="39" t="s">
        <v>354</v>
      </c>
      <c r="D467" s="19">
        <v>600</v>
      </c>
      <c r="E467" s="7" t="s">
        <v>251</v>
      </c>
      <c r="F467" s="59">
        <v>150000</v>
      </c>
      <c r="G467" s="59">
        <v>150000</v>
      </c>
      <c r="H467" s="59">
        <v>150000</v>
      </c>
    </row>
    <row r="468" spans="1:9" ht="72.75" thickBot="1">
      <c r="A468" s="7">
        <v>461</v>
      </c>
      <c r="B468" s="39" t="s">
        <v>70</v>
      </c>
      <c r="C468" s="39" t="s">
        <v>272</v>
      </c>
      <c r="D468" s="19"/>
      <c r="E468" s="106" t="s">
        <v>370</v>
      </c>
      <c r="F468" s="59">
        <f t="shared" ref="F468:H469" si="26">SUM(F469)</f>
        <v>420000</v>
      </c>
      <c r="G468" s="59">
        <f t="shared" si="26"/>
        <v>420000</v>
      </c>
      <c r="H468" s="59">
        <f t="shared" si="26"/>
        <v>420000</v>
      </c>
    </row>
    <row r="469" spans="1:9" ht="72" thickBot="1">
      <c r="A469" s="8">
        <v>462</v>
      </c>
      <c r="B469" s="39" t="s">
        <v>70</v>
      </c>
      <c r="C469" s="39" t="s">
        <v>276</v>
      </c>
      <c r="D469" s="19"/>
      <c r="E469" s="105" t="s">
        <v>277</v>
      </c>
      <c r="F469" s="59">
        <f t="shared" si="26"/>
        <v>420000</v>
      </c>
      <c r="G469" s="59">
        <f t="shared" si="26"/>
        <v>420000</v>
      </c>
      <c r="H469" s="59">
        <f t="shared" si="26"/>
        <v>420000</v>
      </c>
    </row>
    <row r="470" spans="1:9" ht="57.75" thickBot="1">
      <c r="A470" s="8">
        <v>463</v>
      </c>
      <c r="B470" s="39" t="s">
        <v>70</v>
      </c>
      <c r="C470" s="39" t="s">
        <v>276</v>
      </c>
      <c r="D470" s="19">
        <v>600</v>
      </c>
      <c r="E470" s="7" t="s">
        <v>251</v>
      </c>
      <c r="F470" s="59">
        <v>420000</v>
      </c>
      <c r="G470" s="59">
        <v>420000</v>
      </c>
      <c r="H470" s="59">
        <v>420000</v>
      </c>
    </row>
    <row r="471" spans="1:9" ht="15.75" thickBot="1">
      <c r="A471" s="7">
        <v>464</v>
      </c>
      <c r="B471" s="39" t="s">
        <v>117</v>
      </c>
      <c r="C471" s="39"/>
      <c r="D471" s="19"/>
      <c r="E471" s="7" t="s">
        <v>310</v>
      </c>
      <c r="F471" s="58">
        <f>SUM(F472,F477,F501,F517)</f>
        <v>119936265.31</v>
      </c>
      <c r="G471" s="58">
        <f>SUM(G472,G477,G501,G517)</f>
        <v>100967933.78</v>
      </c>
      <c r="H471" s="58">
        <f>SUM(H472,H477,H501,H517)</f>
        <v>104330254.38</v>
      </c>
    </row>
    <row r="472" spans="1:9" ht="15.75" thickBot="1">
      <c r="A472" s="8">
        <v>465</v>
      </c>
      <c r="B472" s="39" t="s">
        <v>242</v>
      </c>
      <c r="C472" s="39"/>
      <c r="D472" s="19"/>
      <c r="E472" s="7" t="s">
        <v>243</v>
      </c>
      <c r="F472" s="58">
        <f t="shared" ref="F472:G475" si="27">SUM(F473)</f>
        <v>7432575.7800000003</v>
      </c>
      <c r="G472" s="58">
        <f t="shared" si="27"/>
        <v>7432575.7800000003</v>
      </c>
      <c r="H472" s="58">
        <f>SUM(H473)</f>
        <v>7432575.7800000003</v>
      </c>
    </row>
    <row r="473" spans="1:9" ht="57.75" thickBot="1">
      <c r="A473" s="8">
        <v>466</v>
      </c>
      <c r="B473" s="39" t="s">
        <v>242</v>
      </c>
      <c r="C473" s="39" t="s">
        <v>78</v>
      </c>
      <c r="D473" s="19"/>
      <c r="E473" s="7" t="s">
        <v>315</v>
      </c>
      <c r="F473" s="58">
        <f t="shared" si="27"/>
        <v>7432575.7800000003</v>
      </c>
      <c r="G473" s="58">
        <f t="shared" si="27"/>
        <v>7432575.7800000003</v>
      </c>
      <c r="H473" s="58">
        <f>SUM(H474)</f>
        <v>7432575.7800000003</v>
      </c>
    </row>
    <row r="474" spans="1:9" ht="72" thickBot="1">
      <c r="A474" s="7">
        <v>467</v>
      </c>
      <c r="B474" s="39" t="s">
        <v>242</v>
      </c>
      <c r="C474" s="39" t="s">
        <v>96</v>
      </c>
      <c r="D474" s="19"/>
      <c r="E474" s="7" t="s">
        <v>332</v>
      </c>
      <c r="F474" s="58">
        <f t="shared" si="27"/>
        <v>7432575.7800000003</v>
      </c>
      <c r="G474" s="58">
        <f t="shared" si="27"/>
        <v>7432575.7800000003</v>
      </c>
      <c r="H474" s="58">
        <f>SUM(H475)</f>
        <v>7432575.7800000003</v>
      </c>
    </row>
    <row r="475" spans="1:9" ht="100.5" thickBot="1">
      <c r="A475" s="8">
        <v>468</v>
      </c>
      <c r="B475" s="39" t="s">
        <v>242</v>
      </c>
      <c r="C475" s="39" t="s">
        <v>168</v>
      </c>
      <c r="D475" s="19"/>
      <c r="E475" s="87" t="s">
        <v>216</v>
      </c>
      <c r="F475" s="58">
        <f t="shared" si="27"/>
        <v>7432575.7800000003</v>
      </c>
      <c r="G475" s="58">
        <f t="shared" si="27"/>
        <v>7432575.7800000003</v>
      </c>
      <c r="H475" s="58">
        <f>SUM(H476)</f>
        <v>7432575.7800000003</v>
      </c>
    </row>
    <row r="476" spans="1:9" ht="33" customHeight="1" thickBot="1">
      <c r="A476" s="8">
        <v>469</v>
      </c>
      <c r="B476" s="39" t="s">
        <v>242</v>
      </c>
      <c r="C476" s="39" t="s">
        <v>168</v>
      </c>
      <c r="D476" s="19">
        <v>300</v>
      </c>
      <c r="E476" s="7" t="s">
        <v>253</v>
      </c>
      <c r="F476" s="58">
        <v>7432575.7800000003</v>
      </c>
      <c r="G476" s="58">
        <v>7432575.7800000003</v>
      </c>
      <c r="H476" s="58">
        <v>7432575.7800000003</v>
      </c>
    </row>
    <row r="477" spans="1:9" ht="29.25" thickBot="1">
      <c r="A477" s="7">
        <v>470</v>
      </c>
      <c r="B477" s="39" t="s">
        <v>71</v>
      </c>
      <c r="C477" s="39"/>
      <c r="D477" s="19"/>
      <c r="E477" s="7" t="s">
        <v>14</v>
      </c>
      <c r="F477" s="58">
        <f>SUM(F478,F498)</f>
        <v>103786305.43000001</v>
      </c>
      <c r="G477" s="58">
        <f>SUM(G478,G498)</f>
        <v>86602451.560000002</v>
      </c>
      <c r="H477" s="58">
        <f>SUM(H478,H498)</f>
        <v>89935051.560000002</v>
      </c>
      <c r="I477" s="23"/>
    </row>
    <row r="478" spans="1:9" ht="63" customHeight="1" thickBot="1">
      <c r="A478" s="8">
        <v>471</v>
      </c>
      <c r="B478" s="39">
        <v>1003</v>
      </c>
      <c r="C478" s="39" t="s">
        <v>78</v>
      </c>
      <c r="D478" s="19"/>
      <c r="E478" s="7" t="s">
        <v>315</v>
      </c>
      <c r="F478" s="58">
        <f>SUM(F479,F491)</f>
        <v>103576305.43000001</v>
      </c>
      <c r="G478" s="58">
        <f>SUM(G479,G491)</f>
        <v>86392451.560000002</v>
      </c>
      <c r="H478" s="58">
        <f>SUM(H479,H491)</f>
        <v>89725051.560000002</v>
      </c>
      <c r="I478" s="23"/>
    </row>
    <row r="479" spans="1:9" ht="62.25" customHeight="1" thickBot="1">
      <c r="A479" s="8">
        <v>472</v>
      </c>
      <c r="B479" s="39" t="s">
        <v>71</v>
      </c>
      <c r="C479" s="39" t="s">
        <v>96</v>
      </c>
      <c r="D479" s="19"/>
      <c r="E479" s="7" t="s">
        <v>332</v>
      </c>
      <c r="F479" s="59">
        <f>SUM(F480,F483,F486,F489)</f>
        <v>102002005.43000001</v>
      </c>
      <c r="G479" s="59">
        <f>SUM(G480,G483,G486,G489)</f>
        <v>85192451.560000002</v>
      </c>
      <c r="H479" s="59">
        <f>SUM(H480,H483,H486,H489)</f>
        <v>88525051.560000002</v>
      </c>
      <c r="I479" s="23"/>
    </row>
    <row r="480" spans="1:9" ht="81.75" customHeight="1" thickBot="1">
      <c r="A480" s="7">
        <v>473</v>
      </c>
      <c r="B480" s="39" t="s">
        <v>71</v>
      </c>
      <c r="C480" s="39" t="s">
        <v>97</v>
      </c>
      <c r="D480" s="19"/>
      <c r="E480" s="7" t="s">
        <v>36</v>
      </c>
      <c r="F480" s="59">
        <f>SUM(F481,F482)</f>
        <v>2767200</v>
      </c>
      <c r="G480" s="59">
        <f>SUM(G481,G482)</f>
        <v>2880700</v>
      </c>
      <c r="H480" s="59">
        <f>SUM(H481,H482)</f>
        <v>2998700</v>
      </c>
      <c r="I480" s="23"/>
    </row>
    <row r="481" spans="1:9" ht="45.75" customHeight="1" thickBot="1">
      <c r="A481" s="8">
        <v>474</v>
      </c>
      <c r="B481" s="39" t="s">
        <v>71</v>
      </c>
      <c r="C481" s="39" t="s">
        <v>97</v>
      </c>
      <c r="D481" s="19">
        <v>200</v>
      </c>
      <c r="E481" s="7" t="s">
        <v>249</v>
      </c>
      <c r="F481" s="59">
        <v>38852</v>
      </c>
      <c r="G481" s="59">
        <v>40445</v>
      </c>
      <c r="H481" s="59">
        <v>42102</v>
      </c>
      <c r="I481" s="23"/>
    </row>
    <row r="482" spans="1:9" ht="30.75" customHeight="1" thickBot="1">
      <c r="A482" s="8">
        <v>475</v>
      </c>
      <c r="B482" s="39" t="s">
        <v>71</v>
      </c>
      <c r="C482" s="39" t="s">
        <v>97</v>
      </c>
      <c r="D482" s="19">
        <v>300</v>
      </c>
      <c r="E482" s="7" t="s">
        <v>253</v>
      </c>
      <c r="F482" s="59">
        <v>2728348</v>
      </c>
      <c r="G482" s="59">
        <v>2840255</v>
      </c>
      <c r="H482" s="59">
        <v>2956598</v>
      </c>
      <c r="I482" s="23"/>
    </row>
    <row r="483" spans="1:9" ht="93" customHeight="1" thickBot="1">
      <c r="A483" s="7">
        <v>476</v>
      </c>
      <c r="B483" s="39" t="s">
        <v>71</v>
      </c>
      <c r="C483" s="39" t="s">
        <v>98</v>
      </c>
      <c r="D483" s="19"/>
      <c r="E483" s="7" t="s">
        <v>37</v>
      </c>
      <c r="F483" s="59">
        <f>SUM(F484,F485)</f>
        <v>93912205.430000007</v>
      </c>
      <c r="G483" s="59">
        <f>SUM(G484,G485)</f>
        <v>76989051.560000002</v>
      </c>
      <c r="H483" s="59">
        <f>SUM(H484,H485)</f>
        <v>80202751.560000002</v>
      </c>
      <c r="I483" s="23"/>
    </row>
    <row r="484" spans="1:9" ht="50.25" customHeight="1" thickBot="1">
      <c r="A484" s="8">
        <v>477</v>
      </c>
      <c r="B484" s="39" t="s">
        <v>71</v>
      </c>
      <c r="C484" s="39" t="s">
        <v>98</v>
      </c>
      <c r="D484" s="19">
        <v>200</v>
      </c>
      <c r="E484" s="7" t="s">
        <v>249</v>
      </c>
      <c r="F484" s="59">
        <v>1592541.28</v>
      </c>
      <c r="G484" s="59">
        <v>1080926.28</v>
      </c>
      <c r="H484" s="59">
        <v>1126046.6299999999</v>
      </c>
      <c r="I484" s="23"/>
    </row>
    <row r="485" spans="1:9" ht="31.5" customHeight="1" thickBot="1">
      <c r="A485" s="8">
        <v>478</v>
      </c>
      <c r="B485" s="39" t="s">
        <v>71</v>
      </c>
      <c r="C485" s="39" t="s">
        <v>98</v>
      </c>
      <c r="D485" s="19">
        <v>300</v>
      </c>
      <c r="E485" s="7" t="s">
        <v>253</v>
      </c>
      <c r="F485" s="59">
        <v>92319664.150000006</v>
      </c>
      <c r="G485" s="59">
        <v>75908125.280000001</v>
      </c>
      <c r="H485" s="59">
        <v>79076704.930000007</v>
      </c>
      <c r="I485" s="23"/>
    </row>
    <row r="486" spans="1:9" ht="87" thickBot="1">
      <c r="A486" s="7">
        <v>479</v>
      </c>
      <c r="B486" s="39" t="s">
        <v>71</v>
      </c>
      <c r="C486" s="39" t="s">
        <v>99</v>
      </c>
      <c r="D486" s="19"/>
      <c r="E486" s="34" t="s">
        <v>238</v>
      </c>
      <c r="F486" s="62">
        <f>SUM(F487,F488)</f>
        <v>5312300</v>
      </c>
      <c r="G486" s="62">
        <f>SUM(G487,G488)</f>
        <v>5311500</v>
      </c>
      <c r="H486" s="62">
        <f>SUM(H487,H488)</f>
        <v>5311300</v>
      </c>
    </row>
    <row r="487" spans="1:9" ht="46.5" customHeight="1" thickBot="1">
      <c r="A487" s="8">
        <v>480</v>
      </c>
      <c r="B487" s="39" t="s">
        <v>71</v>
      </c>
      <c r="C487" s="39" t="s">
        <v>99</v>
      </c>
      <c r="D487" s="19">
        <v>200</v>
      </c>
      <c r="E487" s="7" t="s">
        <v>249</v>
      </c>
      <c r="F487" s="62">
        <v>89584.69</v>
      </c>
      <c r="G487" s="62">
        <v>74573.460000000006</v>
      </c>
      <c r="H487" s="62">
        <v>74570.649999999994</v>
      </c>
    </row>
    <row r="488" spans="1:9" ht="30.75" customHeight="1" thickBot="1">
      <c r="A488" s="8">
        <v>481</v>
      </c>
      <c r="B488" s="39" t="s">
        <v>71</v>
      </c>
      <c r="C488" s="39" t="s">
        <v>99</v>
      </c>
      <c r="D488" s="19">
        <v>300</v>
      </c>
      <c r="E488" s="7" t="s">
        <v>253</v>
      </c>
      <c r="F488" s="62">
        <v>5222715.3099999996</v>
      </c>
      <c r="G488" s="62">
        <v>5236926.54</v>
      </c>
      <c r="H488" s="62">
        <v>5236729.3499999996</v>
      </c>
    </row>
    <row r="489" spans="1:9" ht="143.25" thickBot="1">
      <c r="A489" s="7">
        <v>482</v>
      </c>
      <c r="B489" s="39" t="s">
        <v>71</v>
      </c>
      <c r="C489" s="39" t="s">
        <v>285</v>
      </c>
      <c r="D489" s="19"/>
      <c r="E489" s="79" t="s">
        <v>351</v>
      </c>
      <c r="F489" s="62">
        <f>SUM(F490)</f>
        <v>10300</v>
      </c>
      <c r="G489" s="62">
        <f>SUM(G490)</f>
        <v>11200</v>
      </c>
      <c r="H489" s="62">
        <f>SUM(H490)</f>
        <v>12300</v>
      </c>
    </row>
    <row r="490" spans="1:9" ht="30.75" customHeight="1" thickBot="1">
      <c r="A490" s="8">
        <v>483</v>
      </c>
      <c r="B490" s="39" t="s">
        <v>71</v>
      </c>
      <c r="C490" s="39" t="s">
        <v>285</v>
      </c>
      <c r="D490" s="19">
        <v>300</v>
      </c>
      <c r="E490" s="7" t="s">
        <v>253</v>
      </c>
      <c r="F490" s="62">
        <v>10300</v>
      </c>
      <c r="G490" s="62">
        <v>11200</v>
      </c>
      <c r="H490" s="62">
        <v>12300</v>
      </c>
    </row>
    <row r="491" spans="1:9" ht="57.75" thickBot="1">
      <c r="A491" s="8">
        <v>484</v>
      </c>
      <c r="B491" s="39" t="s">
        <v>71</v>
      </c>
      <c r="C491" s="39" t="s">
        <v>229</v>
      </c>
      <c r="D491" s="19"/>
      <c r="E491" s="8" t="s">
        <v>374</v>
      </c>
      <c r="F491" s="58">
        <f>F492+F494+F496</f>
        <v>1574300</v>
      </c>
      <c r="G491" s="58">
        <f>G492+G494+G496</f>
        <v>1200000</v>
      </c>
      <c r="H491" s="58">
        <f>H492+H494+H496</f>
        <v>1200000</v>
      </c>
    </row>
    <row r="492" spans="1:9" ht="45" customHeight="1" thickBot="1">
      <c r="A492" s="7">
        <v>485</v>
      </c>
      <c r="B492" s="39" t="s">
        <v>71</v>
      </c>
      <c r="C492" s="39" t="s">
        <v>470</v>
      </c>
      <c r="D492" s="19"/>
      <c r="E492" s="8" t="s">
        <v>469</v>
      </c>
      <c r="F492" s="58">
        <f>F493</f>
        <v>78800</v>
      </c>
      <c r="G492" s="58">
        <f>G493</f>
        <v>0</v>
      </c>
      <c r="H492" s="58">
        <f>H493</f>
        <v>0</v>
      </c>
    </row>
    <row r="493" spans="1:9" ht="35.25" customHeight="1" thickBot="1">
      <c r="A493" s="8">
        <v>486</v>
      </c>
      <c r="B493" s="39" t="s">
        <v>71</v>
      </c>
      <c r="C493" s="39" t="s">
        <v>470</v>
      </c>
      <c r="D493" s="19">
        <v>300</v>
      </c>
      <c r="E493" s="8" t="s">
        <v>253</v>
      </c>
      <c r="F493" s="58">
        <v>78800</v>
      </c>
      <c r="G493" s="58">
        <v>0</v>
      </c>
      <c r="H493" s="58">
        <v>0</v>
      </c>
    </row>
    <row r="494" spans="1:9" ht="57.75" thickBot="1">
      <c r="A494" s="8">
        <v>487</v>
      </c>
      <c r="B494" s="39" t="s">
        <v>71</v>
      </c>
      <c r="C494" s="39" t="s">
        <v>471</v>
      </c>
      <c r="D494" s="19"/>
      <c r="E494" s="8" t="s">
        <v>472</v>
      </c>
      <c r="F494" s="58">
        <f>F495</f>
        <v>1100000</v>
      </c>
      <c r="G494" s="58">
        <f>G495</f>
        <v>0</v>
      </c>
      <c r="H494" s="58">
        <f>H495</f>
        <v>0</v>
      </c>
    </row>
    <row r="495" spans="1:9" ht="35.25" customHeight="1" thickBot="1">
      <c r="A495" s="7">
        <v>488</v>
      </c>
      <c r="B495" s="39" t="s">
        <v>71</v>
      </c>
      <c r="C495" s="39" t="s">
        <v>471</v>
      </c>
      <c r="D495" s="19">
        <v>300</v>
      </c>
      <c r="E495" s="8" t="s">
        <v>253</v>
      </c>
      <c r="F495" s="58">
        <v>1100000</v>
      </c>
      <c r="G495" s="58">
        <v>0</v>
      </c>
      <c r="H495" s="58">
        <v>0</v>
      </c>
    </row>
    <row r="496" spans="1:9" ht="75.75" customHeight="1" thickBot="1">
      <c r="A496" s="8">
        <v>489</v>
      </c>
      <c r="B496" s="39" t="s">
        <v>71</v>
      </c>
      <c r="C496" s="39" t="s">
        <v>283</v>
      </c>
      <c r="D496" s="19"/>
      <c r="E496" s="8" t="s">
        <v>437</v>
      </c>
      <c r="F496" s="58">
        <f>SUM(F497)</f>
        <v>395500</v>
      </c>
      <c r="G496" s="58">
        <f>SUM(G497)</f>
        <v>1200000</v>
      </c>
      <c r="H496" s="58">
        <f>SUM(H497)</f>
        <v>1200000</v>
      </c>
    </row>
    <row r="497" spans="1:8" ht="36" customHeight="1" thickBot="1">
      <c r="A497" s="8">
        <v>490</v>
      </c>
      <c r="B497" s="39" t="s">
        <v>71</v>
      </c>
      <c r="C497" s="39" t="s">
        <v>283</v>
      </c>
      <c r="D497" s="19">
        <v>300</v>
      </c>
      <c r="E497" s="7" t="s">
        <v>253</v>
      </c>
      <c r="F497" s="58">
        <v>395500</v>
      </c>
      <c r="G497" s="58">
        <v>1200000</v>
      </c>
      <c r="H497" s="58">
        <v>1200000</v>
      </c>
    </row>
    <row r="498" spans="1:8" s="32" customFormat="1" ht="29.25" thickBot="1">
      <c r="A498" s="7">
        <v>491</v>
      </c>
      <c r="B498" s="39" t="s">
        <v>71</v>
      </c>
      <c r="C498" s="39" t="s">
        <v>74</v>
      </c>
      <c r="D498" s="19"/>
      <c r="E498" s="7" t="s">
        <v>234</v>
      </c>
      <c r="F498" s="58">
        <f t="shared" ref="F498:H499" si="28">SUM(F499)</f>
        <v>210000</v>
      </c>
      <c r="G498" s="58">
        <f t="shared" si="28"/>
        <v>210000</v>
      </c>
      <c r="H498" s="58">
        <f t="shared" si="28"/>
        <v>210000</v>
      </c>
    </row>
    <row r="499" spans="1:8" s="32" customFormat="1" ht="29.25" thickBot="1">
      <c r="A499" s="8">
        <v>492</v>
      </c>
      <c r="B499" s="39">
        <v>1003</v>
      </c>
      <c r="C499" s="39" t="s">
        <v>81</v>
      </c>
      <c r="D499" s="19"/>
      <c r="E499" s="7" t="s">
        <v>2</v>
      </c>
      <c r="F499" s="58">
        <f t="shared" si="28"/>
        <v>210000</v>
      </c>
      <c r="G499" s="58">
        <f t="shared" si="28"/>
        <v>210000</v>
      </c>
      <c r="H499" s="58">
        <f t="shared" si="28"/>
        <v>210000</v>
      </c>
    </row>
    <row r="500" spans="1:8" ht="29.25" thickBot="1">
      <c r="A500" s="8">
        <v>493</v>
      </c>
      <c r="B500" s="39">
        <v>1003</v>
      </c>
      <c r="C500" s="39" t="s">
        <v>81</v>
      </c>
      <c r="D500" s="19">
        <v>300</v>
      </c>
      <c r="E500" s="7" t="s">
        <v>253</v>
      </c>
      <c r="F500" s="58">
        <v>210000</v>
      </c>
      <c r="G500" s="58">
        <v>210000</v>
      </c>
      <c r="H500" s="58">
        <v>210000</v>
      </c>
    </row>
    <row r="501" spans="1:8" ht="15.75" thickBot="1">
      <c r="A501" s="7">
        <v>494</v>
      </c>
      <c r="B501" s="39" t="s">
        <v>287</v>
      </c>
      <c r="C501" s="39"/>
      <c r="D501" s="19"/>
      <c r="E501" s="95" t="s">
        <v>286</v>
      </c>
      <c r="F501" s="58">
        <f>SUM(F502,F511)</f>
        <v>4384989.53</v>
      </c>
      <c r="G501" s="58">
        <f>SUM(G502,G511)</f>
        <v>2637558</v>
      </c>
      <c r="H501" s="58">
        <f>SUM(H502,H511)</f>
        <v>2667278.6</v>
      </c>
    </row>
    <row r="502" spans="1:8" ht="57.75" thickBot="1">
      <c r="A502" s="8">
        <v>495</v>
      </c>
      <c r="B502" s="39" t="s">
        <v>287</v>
      </c>
      <c r="C502" s="39" t="s">
        <v>78</v>
      </c>
      <c r="D502" s="19"/>
      <c r="E502" s="7" t="s">
        <v>315</v>
      </c>
      <c r="F502" s="58">
        <f>SUM(F503,F506)</f>
        <v>3812682.1300000004</v>
      </c>
      <c r="G502" s="58">
        <f>SUM(G503,G506)</f>
        <v>1909200</v>
      </c>
      <c r="H502" s="58">
        <f>SUM(H503,H506)</f>
        <v>1909200</v>
      </c>
    </row>
    <row r="503" spans="1:8" ht="57.75" thickBot="1">
      <c r="A503" s="8">
        <v>496</v>
      </c>
      <c r="B503" s="39" t="s">
        <v>287</v>
      </c>
      <c r="C503" s="39" t="s">
        <v>95</v>
      </c>
      <c r="D503" s="19"/>
      <c r="E503" s="7" t="s">
        <v>425</v>
      </c>
      <c r="F503" s="59">
        <f t="shared" ref="F503:H504" si="29">SUM(F504)</f>
        <v>3191310.72</v>
      </c>
      <c r="G503" s="59">
        <f t="shared" si="29"/>
        <v>837000</v>
      </c>
      <c r="H503" s="59">
        <f t="shared" si="29"/>
        <v>837000</v>
      </c>
    </row>
    <row r="504" spans="1:8" ht="86.25" thickBot="1">
      <c r="A504" s="7">
        <v>497</v>
      </c>
      <c r="B504" s="39" t="s">
        <v>287</v>
      </c>
      <c r="C504" s="39" t="s">
        <v>284</v>
      </c>
      <c r="D504" s="19"/>
      <c r="E504" s="7" t="s">
        <v>346</v>
      </c>
      <c r="F504" s="59">
        <f t="shared" si="29"/>
        <v>3191310.72</v>
      </c>
      <c r="G504" s="59">
        <f t="shared" si="29"/>
        <v>837000</v>
      </c>
      <c r="H504" s="59">
        <f t="shared" si="29"/>
        <v>837000</v>
      </c>
    </row>
    <row r="505" spans="1:8" ht="29.25" thickBot="1">
      <c r="A505" s="8">
        <v>498</v>
      </c>
      <c r="B505" s="39" t="s">
        <v>287</v>
      </c>
      <c r="C505" s="39" t="s">
        <v>284</v>
      </c>
      <c r="D505" s="19">
        <v>300</v>
      </c>
      <c r="E505" s="7" t="s">
        <v>253</v>
      </c>
      <c r="F505" s="59">
        <v>3191310.72</v>
      </c>
      <c r="G505" s="59">
        <v>837000</v>
      </c>
      <c r="H505" s="59">
        <v>837000</v>
      </c>
    </row>
    <row r="506" spans="1:8" ht="86.25" thickBot="1">
      <c r="A506" s="8">
        <v>499</v>
      </c>
      <c r="B506" s="39" t="s">
        <v>287</v>
      </c>
      <c r="C506" s="39" t="s">
        <v>273</v>
      </c>
      <c r="D506" s="19"/>
      <c r="E506" s="125" t="s">
        <v>369</v>
      </c>
      <c r="F506" s="59">
        <f>F507+F509</f>
        <v>621371.41</v>
      </c>
      <c r="G506" s="59">
        <f>G507+G509</f>
        <v>1072200</v>
      </c>
      <c r="H506" s="59">
        <f>H507+H509</f>
        <v>1072200</v>
      </c>
    </row>
    <row r="507" spans="1:8" ht="57.75" thickBot="1">
      <c r="A507" s="7">
        <v>500</v>
      </c>
      <c r="B507" s="39" t="s">
        <v>287</v>
      </c>
      <c r="C507" s="39" t="s">
        <v>486</v>
      </c>
      <c r="D507" s="19"/>
      <c r="E507" s="115" t="s">
        <v>487</v>
      </c>
      <c r="F507" s="59">
        <f>F508</f>
        <v>23460</v>
      </c>
      <c r="G507" s="59">
        <f>G508</f>
        <v>0</v>
      </c>
      <c r="H507" s="59">
        <f>H508</f>
        <v>0</v>
      </c>
    </row>
    <row r="508" spans="1:8" ht="29.25" thickBot="1">
      <c r="A508" s="8">
        <v>501</v>
      </c>
      <c r="B508" s="39" t="s">
        <v>287</v>
      </c>
      <c r="C508" s="39" t="s">
        <v>486</v>
      </c>
      <c r="D508" s="19">
        <v>300</v>
      </c>
      <c r="E508" s="7" t="s">
        <v>253</v>
      </c>
      <c r="F508" s="59">
        <v>23460</v>
      </c>
      <c r="G508" s="59">
        <v>0</v>
      </c>
      <c r="H508" s="59">
        <v>0</v>
      </c>
    </row>
    <row r="509" spans="1:8" ht="52.5" customHeight="1" thickBot="1">
      <c r="A509" s="8">
        <v>502</v>
      </c>
      <c r="B509" s="39" t="s">
        <v>287</v>
      </c>
      <c r="C509" s="42" t="s">
        <v>362</v>
      </c>
      <c r="D509" s="19"/>
      <c r="E509" s="96" t="s">
        <v>361</v>
      </c>
      <c r="F509" s="59">
        <f>SUM(F510)</f>
        <v>597911.41</v>
      </c>
      <c r="G509" s="59">
        <f>SUM(G510)</f>
        <v>1072200</v>
      </c>
      <c r="H509" s="59">
        <f>SUM(H510)</f>
        <v>1072200</v>
      </c>
    </row>
    <row r="510" spans="1:8" ht="29.25" thickBot="1">
      <c r="A510" s="7">
        <v>503</v>
      </c>
      <c r="B510" s="39" t="s">
        <v>287</v>
      </c>
      <c r="C510" s="42" t="s">
        <v>362</v>
      </c>
      <c r="D510" s="19">
        <v>300</v>
      </c>
      <c r="E510" s="37" t="s">
        <v>253</v>
      </c>
      <c r="F510" s="59">
        <v>597911.41</v>
      </c>
      <c r="G510" s="59">
        <v>1072200</v>
      </c>
      <c r="H510" s="59">
        <v>1072200</v>
      </c>
    </row>
    <row r="511" spans="1:8" ht="57.75" thickBot="1">
      <c r="A511" s="8">
        <v>504</v>
      </c>
      <c r="B511" s="39" t="s">
        <v>287</v>
      </c>
      <c r="C511" s="47" t="s">
        <v>100</v>
      </c>
      <c r="D511" s="19"/>
      <c r="E511" s="36" t="s">
        <v>368</v>
      </c>
      <c r="F511" s="58">
        <f>SUM(F512)</f>
        <v>572307.4</v>
      </c>
      <c r="G511" s="58">
        <f>SUM(G512)</f>
        <v>728358</v>
      </c>
      <c r="H511" s="58">
        <f>SUM(H512)</f>
        <v>758078.6</v>
      </c>
    </row>
    <row r="512" spans="1:8" ht="57.75" thickBot="1">
      <c r="A512" s="8">
        <v>505</v>
      </c>
      <c r="B512" s="39" t="s">
        <v>287</v>
      </c>
      <c r="C512" s="48" t="s">
        <v>104</v>
      </c>
      <c r="D512" s="19"/>
      <c r="E512" s="108" t="s">
        <v>326</v>
      </c>
      <c r="F512" s="58">
        <f>F513+F515</f>
        <v>572307.4</v>
      </c>
      <c r="G512" s="58">
        <f>G513+G515</f>
        <v>728358</v>
      </c>
      <c r="H512" s="58">
        <f>H513+H515</f>
        <v>758078.6</v>
      </c>
    </row>
    <row r="513" spans="1:8" ht="171.75" thickBot="1">
      <c r="A513" s="7">
        <v>506</v>
      </c>
      <c r="B513" s="41" t="s">
        <v>287</v>
      </c>
      <c r="C513" s="39" t="s">
        <v>488</v>
      </c>
      <c r="D513" s="116"/>
      <c r="E513" s="15" t="s">
        <v>489</v>
      </c>
      <c r="F513" s="58">
        <f>F514</f>
        <v>155307.4</v>
      </c>
      <c r="G513" s="58">
        <f>G514</f>
        <v>293358</v>
      </c>
      <c r="H513" s="58">
        <f>H514</f>
        <v>305078.59999999998</v>
      </c>
    </row>
    <row r="514" spans="1:8" ht="29.25" thickBot="1">
      <c r="A514" s="8">
        <v>507</v>
      </c>
      <c r="B514" s="41" t="s">
        <v>287</v>
      </c>
      <c r="C514" s="39" t="s">
        <v>488</v>
      </c>
      <c r="D514" s="35">
        <v>300</v>
      </c>
      <c r="E514" s="37" t="s">
        <v>253</v>
      </c>
      <c r="F514" s="58">
        <v>155307.4</v>
      </c>
      <c r="G514" s="58">
        <v>293358</v>
      </c>
      <c r="H514" s="58">
        <v>305078.59999999998</v>
      </c>
    </row>
    <row r="515" spans="1:8" ht="72" thickBot="1">
      <c r="A515" s="8">
        <v>508</v>
      </c>
      <c r="B515" s="39" t="s">
        <v>287</v>
      </c>
      <c r="C515" s="48" t="s">
        <v>267</v>
      </c>
      <c r="D515" s="19"/>
      <c r="E515" s="107" t="s">
        <v>270</v>
      </c>
      <c r="F515" s="58">
        <f>SUM(F516)</f>
        <v>417000</v>
      </c>
      <c r="G515" s="58">
        <f>SUM(G516)</f>
        <v>435000</v>
      </c>
      <c r="H515" s="58">
        <f>SUM(H516)</f>
        <v>453000</v>
      </c>
    </row>
    <row r="516" spans="1:8" ht="57.75" thickBot="1">
      <c r="A516" s="7">
        <v>509</v>
      </c>
      <c r="B516" s="39" t="s">
        <v>287</v>
      </c>
      <c r="C516" s="48" t="s">
        <v>267</v>
      </c>
      <c r="D516" s="19">
        <v>600</v>
      </c>
      <c r="E516" s="36" t="s">
        <v>251</v>
      </c>
      <c r="F516" s="58">
        <v>417000</v>
      </c>
      <c r="G516" s="58">
        <v>435000</v>
      </c>
      <c r="H516" s="58">
        <v>453000</v>
      </c>
    </row>
    <row r="517" spans="1:8" ht="29.25" thickBot="1">
      <c r="A517" s="8">
        <v>510</v>
      </c>
      <c r="B517" s="39" t="s">
        <v>72</v>
      </c>
      <c r="C517" s="39"/>
      <c r="D517" s="19"/>
      <c r="E517" s="7" t="s">
        <v>38</v>
      </c>
      <c r="F517" s="58">
        <f>SUM(F518)</f>
        <v>4332394.57</v>
      </c>
      <c r="G517" s="58">
        <f>SUM(G518)</f>
        <v>4295348.4399999995</v>
      </c>
      <c r="H517" s="58">
        <f>SUM(H518)</f>
        <v>4295348.4399999995</v>
      </c>
    </row>
    <row r="518" spans="1:8" ht="57.75" thickBot="1">
      <c r="A518" s="8">
        <v>511</v>
      </c>
      <c r="B518" s="39">
        <v>1006</v>
      </c>
      <c r="C518" s="39" t="s">
        <v>78</v>
      </c>
      <c r="D518" s="19"/>
      <c r="E518" s="7" t="s">
        <v>315</v>
      </c>
      <c r="F518" s="58">
        <f>SUM(F519,F535,F538,F541)</f>
        <v>4332394.57</v>
      </c>
      <c r="G518" s="58">
        <f>SUM(G519,G535,G538,G541)</f>
        <v>4295348.4399999995</v>
      </c>
      <c r="H518" s="58">
        <f>SUM(H519,H535,H538,H541)</f>
        <v>4295348.4399999995</v>
      </c>
    </row>
    <row r="519" spans="1:8" ht="76.5" customHeight="1" thickBot="1">
      <c r="A519" s="7">
        <v>512</v>
      </c>
      <c r="B519" s="39">
        <v>1006</v>
      </c>
      <c r="C519" s="39" t="s">
        <v>96</v>
      </c>
      <c r="D519" s="19"/>
      <c r="E519" s="7" t="s">
        <v>332</v>
      </c>
      <c r="F519" s="59">
        <f>SUM(F520,F522,F524,F526,F528,F530,F532)</f>
        <v>4227394.57</v>
      </c>
      <c r="G519" s="59">
        <f>SUM(G520,G522,G524,G526,G528,G530,G532)</f>
        <v>4190348.44</v>
      </c>
      <c r="H519" s="59">
        <f>SUM(H520,H522,H524,H526,H528,H530,H532)</f>
        <v>4190348.44</v>
      </c>
    </row>
    <row r="520" spans="1:8" ht="76.5" customHeight="1" thickBot="1">
      <c r="A520" s="8">
        <v>513</v>
      </c>
      <c r="B520" s="39">
        <v>1006</v>
      </c>
      <c r="C520" s="39" t="s">
        <v>135</v>
      </c>
      <c r="D520" s="19"/>
      <c r="E520" s="7" t="s">
        <v>498</v>
      </c>
      <c r="F520" s="59">
        <f>SUM(F521)</f>
        <v>60000</v>
      </c>
      <c r="G520" s="59">
        <f>SUM(G521)</f>
        <v>60000</v>
      </c>
      <c r="H520" s="59">
        <f>SUM(H521)</f>
        <v>60000</v>
      </c>
    </row>
    <row r="521" spans="1:8" ht="46.5" customHeight="1" thickBot="1">
      <c r="A521" s="8">
        <v>514</v>
      </c>
      <c r="B521" s="39">
        <v>1006</v>
      </c>
      <c r="C521" s="39" t="s">
        <v>135</v>
      </c>
      <c r="D521" s="19">
        <v>200</v>
      </c>
      <c r="E521" s="7" t="s">
        <v>249</v>
      </c>
      <c r="F521" s="59">
        <v>60000</v>
      </c>
      <c r="G521" s="59">
        <v>60000</v>
      </c>
      <c r="H521" s="59">
        <v>60000</v>
      </c>
    </row>
    <row r="522" spans="1:8" ht="59.25" customHeight="1" thickBot="1">
      <c r="A522" s="7">
        <v>515</v>
      </c>
      <c r="B522" s="39">
        <v>1006</v>
      </c>
      <c r="C522" s="39" t="s">
        <v>136</v>
      </c>
      <c r="D522" s="19"/>
      <c r="E522" s="97" t="s">
        <v>163</v>
      </c>
      <c r="F522" s="59">
        <f>SUM(F523)</f>
        <v>106854.8</v>
      </c>
      <c r="G522" s="59">
        <f>SUM(G523)</f>
        <v>111000</v>
      </c>
      <c r="H522" s="59">
        <f>SUM(H523)</f>
        <v>111000</v>
      </c>
    </row>
    <row r="523" spans="1:8" ht="45" customHeight="1" thickBot="1">
      <c r="A523" s="8">
        <v>516</v>
      </c>
      <c r="B523" s="39">
        <v>1006</v>
      </c>
      <c r="C523" s="39" t="s">
        <v>136</v>
      </c>
      <c r="D523" s="19">
        <v>200</v>
      </c>
      <c r="E523" s="7" t="s">
        <v>249</v>
      </c>
      <c r="F523" s="59">
        <v>106854.8</v>
      </c>
      <c r="G523" s="59">
        <v>111000</v>
      </c>
      <c r="H523" s="59">
        <v>111000</v>
      </c>
    </row>
    <row r="524" spans="1:8" ht="43.5" thickBot="1">
      <c r="A524" s="8">
        <v>517</v>
      </c>
      <c r="B524" s="39" t="s">
        <v>72</v>
      </c>
      <c r="C524" s="39" t="s">
        <v>137</v>
      </c>
      <c r="D524" s="19"/>
      <c r="E524" s="17" t="s">
        <v>164</v>
      </c>
      <c r="F524" s="59">
        <f>SUM(F525)</f>
        <v>236145.2</v>
      </c>
      <c r="G524" s="59">
        <f>SUM(G525)</f>
        <v>207000</v>
      </c>
      <c r="H524" s="59">
        <f>SUM(H525)</f>
        <v>207000</v>
      </c>
    </row>
    <row r="525" spans="1:8" ht="48.75" customHeight="1" thickBot="1">
      <c r="A525" s="7">
        <v>518</v>
      </c>
      <c r="B525" s="39" t="s">
        <v>72</v>
      </c>
      <c r="C525" s="39" t="s">
        <v>137</v>
      </c>
      <c r="D525" s="19">
        <v>200</v>
      </c>
      <c r="E525" s="7" t="s">
        <v>249</v>
      </c>
      <c r="F525" s="59">
        <v>236145.2</v>
      </c>
      <c r="G525" s="59">
        <v>207000</v>
      </c>
      <c r="H525" s="59">
        <v>207000</v>
      </c>
    </row>
    <row r="526" spans="1:8" ht="61.5" customHeight="1" thickBot="1">
      <c r="A526" s="8">
        <v>519</v>
      </c>
      <c r="B526" s="39" t="s">
        <v>72</v>
      </c>
      <c r="C526" s="39" t="s">
        <v>288</v>
      </c>
      <c r="D526" s="19"/>
      <c r="E526" s="98" t="s">
        <v>423</v>
      </c>
      <c r="F526" s="59">
        <f>SUM(F527)</f>
        <v>255980</v>
      </c>
      <c r="G526" s="59">
        <f>SUM(G527)</f>
        <v>230000</v>
      </c>
      <c r="H526" s="59">
        <f>SUM(H527)</f>
        <v>230000</v>
      </c>
    </row>
    <row r="527" spans="1:8" ht="49.5" customHeight="1" thickBot="1">
      <c r="A527" s="8">
        <v>520</v>
      </c>
      <c r="B527" s="39" t="s">
        <v>72</v>
      </c>
      <c r="C527" s="39" t="s">
        <v>288</v>
      </c>
      <c r="D527" s="19">
        <v>200</v>
      </c>
      <c r="E527" s="7" t="s">
        <v>249</v>
      </c>
      <c r="F527" s="59">
        <v>255980</v>
      </c>
      <c r="G527" s="59">
        <v>230000</v>
      </c>
      <c r="H527" s="59">
        <v>230000</v>
      </c>
    </row>
    <row r="528" spans="1:8" ht="77.25" customHeight="1" thickBot="1">
      <c r="A528" s="7">
        <v>521</v>
      </c>
      <c r="B528" s="39" t="s">
        <v>72</v>
      </c>
      <c r="C528" s="39" t="s">
        <v>97</v>
      </c>
      <c r="D528" s="19"/>
      <c r="E528" s="7" t="s">
        <v>36</v>
      </c>
      <c r="F528" s="59">
        <f>SUM(F529)</f>
        <v>70000</v>
      </c>
      <c r="G528" s="59">
        <f>SUM(G529)</f>
        <v>70000</v>
      </c>
      <c r="H528" s="59">
        <f>SUM(H529)</f>
        <v>70000</v>
      </c>
    </row>
    <row r="529" spans="1:8" ht="42.75" customHeight="1" thickBot="1">
      <c r="A529" s="8">
        <v>522</v>
      </c>
      <c r="B529" s="39" t="s">
        <v>72</v>
      </c>
      <c r="C529" s="39" t="s">
        <v>97</v>
      </c>
      <c r="D529" s="19">
        <v>200</v>
      </c>
      <c r="E529" s="7" t="s">
        <v>249</v>
      </c>
      <c r="F529" s="59">
        <v>70000</v>
      </c>
      <c r="G529" s="59">
        <v>70000</v>
      </c>
      <c r="H529" s="59">
        <v>70000</v>
      </c>
    </row>
    <row r="530" spans="1:8" ht="57.75" thickBot="1">
      <c r="A530" s="8">
        <v>523</v>
      </c>
      <c r="B530" s="39" t="s">
        <v>72</v>
      </c>
      <c r="C530" s="39" t="s">
        <v>289</v>
      </c>
      <c r="D530" s="19"/>
      <c r="E530" s="99" t="s">
        <v>367</v>
      </c>
      <c r="F530" s="59">
        <f>SUM(F531)</f>
        <v>134020</v>
      </c>
      <c r="G530" s="59">
        <f>SUM(G531)</f>
        <v>160000</v>
      </c>
      <c r="H530" s="59">
        <f>SUM(H531)</f>
        <v>160000</v>
      </c>
    </row>
    <row r="531" spans="1:8" ht="48.75" customHeight="1" thickBot="1">
      <c r="A531" s="7">
        <v>524</v>
      </c>
      <c r="B531" s="39" t="s">
        <v>72</v>
      </c>
      <c r="C531" s="39" t="s">
        <v>289</v>
      </c>
      <c r="D531" s="19">
        <v>200</v>
      </c>
      <c r="E531" s="7" t="s">
        <v>249</v>
      </c>
      <c r="F531" s="59">
        <v>134020</v>
      </c>
      <c r="G531" s="59">
        <v>160000</v>
      </c>
      <c r="H531" s="59">
        <v>160000</v>
      </c>
    </row>
    <row r="532" spans="1:8" ht="89.25" customHeight="1" thickBot="1">
      <c r="A532" s="8">
        <v>525</v>
      </c>
      <c r="B532" s="39" t="s">
        <v>72</v>
      </c>
      <c r="C532" s="39" t="s">
        <v>98</v>
      </c>
      <c r="D532" s="19"/>
      <c r="E532" s="7" t="s">
        <v>37</v>
      </c>
      <c r="F532" s="59">
        <f>SUM(F533,F534)</f>
        <v>3364394.57</v>
      </c>
      <c r="G532" s="59">
        <f>SUM(G533,G534)</f>
        <v>3352348.44</v>
      </c>
      <c r="H532" s="59">
        <f>SUM(H533,H534)</f>
        <v>3352348.44</v>
      </c>
    </row>
    <row r="533" spans="1:8" ht="114.75" thickBot="1">
      <c r="A533" s="8">
        <v>526</v>
      </c>
      <c r="B533" s="39" t="s">
        <v>72</v>
      </c>
      <c r="C533" s="39" t="s">
        <v>98</v>
      </c>
      <c r="D533" s="19">
        <v>100</v>
      </c>
      <c r="E533" s="7" t="s">
        <v>248</v>
      </c>
      <c r="F533" s="59">
        <v>2635048.44</v>
      </c>
      <c r="G533" s="59">
        <v>2635048.44</v>
      </c>
      <c r="H533" s="59">
        <v>2635048.44</v>
      </c>
    </row>
    <row r="534" spans="1:8" ht="45" customHeight="1" thickBot="1">
      <c r="A534" s="7">
        <v>527</v>
      </c>
      <c r="B534" s="39" t="s">
        <v>72</v>
      </c>
      <c r="C534" s="39" t="s">
        <v>98</v>
      </c>
      <c r="D534" s="19">
        <v>200</v>
      </c>
      <c r="E534" s="7" t="s">
        <v>249</v>
      </c>
      <c r="F534" s="59">
        <v>729346.13</v>
      </c>
      <c r="G534" s="59">
        <v>717300</v>
      </c>
      <c r="H534" s="59">
        <v>717300</v>
      </c>
    </row>
    <row r="535" spans="1:8" ht="57.75" thickBot="1">
      <c r="A535" s="8">
        <v>528</v>
      </c>
      <c r="B535" s="39">
        <v>1006</v>
      </c>
      <c r="C535" s="39" t="s">
        <v>114</v>
      </c>
      <c r="D535" s="19"/>
      <c r="E535" s="7" t="s">
        <v>333</v>
      </c>
      <c r="F535" s="58">
        <f t="shared" ref="F535:H536" si="30">SUM(F536)</f>
        <v>80000</v>
      </c>
      <c r="G535" s="58">
        <f t="shared" si="30"/>
        <v>80000</v>
      </c>
      <c r="H535" s="58">
        <f t="shared" si="30"/>
        <v>80000</v>
      </c>
    </row>
    <row r="536" spans="1:8" ht="57.75" thickBot="1">
      <c r="A536" s="8">
        <v>529</v>
      </c>
      <c r="B536" s="39" t="s">
        <v>72</v>
      </c>
      <c r="C536" s="39" t="s">
        <v>210</v>
      </c>
      <c r="D536" s="19"/>
      <c r="E536" s="7" t="s">
        <v>39</v>
      </c>
      <c r="F536" s="58">
        <f t="shared" si="30"/>
        <v>80000</v>
      </c>
      <c r="G536" s="58">
        <f t="shared" si="30"/>
        <v>80000</v>
      </c>
      <c r="H536" s="58">
        <f t="shared" si="30"/>
        <v>80000</v>
      </c>
    </row>
    <row r="537" spans="1:8" ht="54" customHeight="1" thickBot="1">
      <c r="A537" s="7">
        <v>530</v>
      </c>
      <c r="B537" s="39">
        <v>1006</v>
      </c>
      <c r="C537" s="39" t="s">
        <v>210</v>
      </c>
      <c r="D537" s="19">
        <v>200</v>
      </c>
      <c r="E537" s="7" t="s">
        <v>249</v>
      </c>
      <c r="F537" s="58">
        <v>80000</v>
      </c>
      <c r="G537" s="58">
        <v>80000</v>
      </c>
      <c r="H537" s="58">
        <v>80000</v>
      </c>
    </row>
    <row r="538" spans="1:8" ht="72" thickBot="1">
      <c r="A538" s="8">
        <v>531</v>
      </c>
      <c r="B538" s="39">
        <v>1006</v>
      </c>
      <c r="C538" s="39" t="s">
        <v>115</v>
      </c>
      <c r="D538" s="19"/>
      <c r="E538" s="7" t="s">
        <v>427</v>
      </c>
      <c r="F538" s="58">
        <f t="shared" ref="F538:H539" si="31">SUM(F539)</f>
        <v>10000</v>
      </c>
      <c r="G538" s="58">
        <f t="shared" si="31"/>
        <v>10000</v>
      </c>
      <c r="H538" s="58">
        <f t="shared" si="31"/>
        <v>10000</v>
      </c>
    </row>
    <row r="539" spans="1:8" ht="72" thickBot="1">
      <c r="A539" s="8">
        <v>532</v>
      </c>
      <c r="B539" s="39" t="s">
        <v>72</v>
      </c>
      <c r="C539" s="39" t="s">
        <v>211</v>
      </c>
      <c r="D539" s="19"/>
      <c r="E539" s="7" t="s">
        <v>239</v>
      </c>
      <c r="F539" s="58">
        <f t="shared" si="31"/>
        <v>10000</v>
      </c>
      <c r="G539" s="58">
        <f t="shared" si="31"/>
        <v>10000</v>
      </c>
      <c r="H539" s="58">
        <f t="shared" si="31"/>
        <v>10000</v>
      </c>
    </row>
    <row r="540" spans="1:8" ht="49.5" customHeight="1" thickBot="1">
      <c r="A540" s="7">
        <v>533</v>
      </c>
      <c r="B540" s="39">
        <v>1006</v>
      </c>
      <c r="C540" s="39" t="s">
        <v>211</v>
      </c>
      <c r="D540" s="19">
        <v>200</v>
      </c>
      <c r="E540" s="7" t="s">
        <v>249</v>
      </c>
      <c r="F540" s="58">
        <v>10000</v>
      </c>
      <c r="G540" s="58">
        <v>10000</v>
      </c>
      <c r="H540" s="58">
        <v>10000</v>
      </c>
    </row>
    <row r="541" spans="1:8" ht="57.75" thickBot="1">
      <c r="A541" s="8">
        <v>534</v>
      </c>
      <c r="B541" s="39">
        <v>1006</v>
      </c>
      <c r="C541" s="39" t="s">
        <v>116</v>
      </c>
      <c r="D541" s="19"/>
      <c r="E541" s="7" t="s">
        <v>334</v>
      </c>
      <c r="F541" s="58">
        <f t="shared" ref="F541:H542" si="32">SUM(F542)</f>
        <v>15000</v>
      </c>
      <c r="G541" s="58">
        <f t="shared" si="32"/>
        <v>15000</v>
      </c>
      <c r="H541" s="58">
        <f t="shared" si="32"/>
        <v>15000</v>
      </c>
    </row>
    <row r="542" spans="1:8" ht="43.5" thickBot="1">
      <c r="A542" s="8">
        <v>535</v>
      </c>
      <c r="B542" s="39">
        <v>1006</v>
      </c>
      <c r="C542" s="39" t="s">
        <v>240</v>
      </c>
      <c r="D542" s="19"/>
      <c r="E542" s="20" t="s">
        <v>40</v>
      </c>
      <c r="F542" s="58">
        <f t="shared" si="32"/>
        <v>15000</v>
      </c>
      <c r="G542" s="58">
        <f t="shared" si="32"/>
        <v>15000</v>
      </c>
      <c r="H542" s="58">
        <f t="shared" si="32"/>
        <v>15000</v>
      </c>
    </row>
    <row r="543" spans="1:8" ht="48.75" customHeight="1" thickBot="1">
      <c r="A543" s="7">
        <v>536</v>
      </c>
      <c r="B543" s="39">
        <v>1006</v>
      </c>
      <c r="C543" s="39" t="s">
        <v>240</v>
      </c>
      <c r="D543" s="19">
        <v>200</v>
      </c>
      <c r="E543" s="7" t="s">
        <v>249</v>
      </c>
      <c r="F543" s="58">
        <v>15000</v>
      </c>
      <c r="G543" s="58">
        <v>15000</v>
      </c>
      <c r="H543" s="58">
        <v>15000</v>
      </c>
    </row>
    <row r="544" spans="1:8" ht="15" customHeight="1" thickBot="1">
      <c r="A544" s="8">
        <v>537</v>
      </c>
      <c r="B544" s="39" t="s">
        <v>118</v>
      </c>
      <c r="C544" s="39"/>
      <c r="D544" s="19"/>
      <c r="E544" s="7" t="s">
        <v>311</v>
      </c>
      <c r="F544" s="59">
        <f>SUM(F545,F569)</f>
        <v>21288950</v>
      </c>
      <c r="G544" s="59">
        <f>SUM(G545,G569)</f>
        <v>20935200</v>
      </c>
      <c r="H544" s="59">
        <f>SUM(H545,H569)</f>
        <v>20485200</v>
      </c>
    </row>
    <row r="545" spans="1:9" ht="15.75" thickBot="1">
      <c r="A545" s="8">
        <v>538</v>
      </c>
      <c r="B545" s="39" t="s">
        <v>151</v>
      </c>
      <c r="C545" s="39"/>
      <c r="D545" s="19"/>
      <c r="E545" s="7" t="s">
        <v>152</v>
      </c>
      <c r="F545" s="59">
        <f>SUM(F546)</f>
        <v>1887400</v>
      </c>
      <c r="G545" s="59">
        <f>SUM(G546)</f>
        <v>1566200</v>
      </c>
      <c r="H545" s="59">
        <f>SUM(H546)</f>
        <v>1116200</v>
      </c>
    </row>
    <row r="546" spans="1:9" ht="57.75" thickBot="1">
      <c r="A546" s="7">
        <v>539</v>
      </c>
      <c r="B546" s="39" t="s">
        <v>151</v>
      </c>
      <c r="C546" s="39" t="s">
        <v>78</v>
      </c>
      <c r="D546" s="19"/>
      <c r="E546" s="7" t="s">
        <v>315</v>
      </c>
      <c r="F546" s="59">
        <f>SUM(F547,F564)</f>
        <v>1887400</v>
      </c>
      <c r="G546" s="59">
        <f>SUM(G547,G564)</f>
        <v>1566200</v>
      </c>
      <c r="H546" s="59">
        <f>SUM(H547,H564)</f>
        <v>1116200</v>
      </c>
    </row>
    <row r="547" spans="1:9" ht="72" thickBot="1">
      <c r="A547" s="8">
        <v>540</v>
      </c>
      <c r="B547" s="39" t="s">
        <v>151</v>
      </c>
      <c r="C547" s="39" t="s">
        <v>94</v>
      </c>
      <c r="D547" s="19"/>
      <c r="E547" s="7" t="s">
        <v>335</v>
      </c>
      <c r="F547" s="59">
        <f>F548+F551+F554+F556+F558+F560+F562</f>
        <v>1872400</v>
      </c>
      <c r="G547" s="59">
        <f>G548+G551+G554+G556+G558+G560+G562</f>
        <v>1551200</v>
      </c>
      <c r="H547" s="59">
        <f>H548+H551+H554+H556+H558+H560+H562</f>
        <v>1101200</v>
      </c>
    </row>
    <row r="548" spans="1:9" ht="86.25" thickBot="1">
      <c r="A548" s="8">
        <v>541</v>
      </c>
      <c r="B548" s="39" t="s">
        <v>151</v>
      </c>
      <c r="C548" s="39" t="s">
        <v>153</v>
      </c>
      <c r="D548" s="19"/>
      <c r="E548" s="7" t="s">
        <v>496</v>
      </c>
      <c r="F548" s="59">
        <f>SUM(F549,F550)</f>
        <v>600000</v>
      </c>
      <c r="G548" s="59">
        <f>SUM(G549,G550)</f>
        <v>600000</v>
      </c>
      <c r="H548" s="59">
        <f>SUM(H549,H550)</f>
        <v>600000</v>
      </c>
    </row>
    <row r="549" spans="1:9" ht="114.75" thickBot="1">
      <c r="A549" s="7">
        <v>542</v>
      </c>
      <c r="B549" s="39" t="s">
        <v>151</v>
      </c>
      <c r="C549" s="39" t="s">
        <v>153</v>
      </c>
      <c r="D549" s="19">
        <v>100</v>
      </c>
      <c r="E549" s="7" t="s">
        <v>248</v>
      </c>
      <c r="F549" s="59">
        <v>40000</v>
      </c>
      <c r="G549" s="59">
        <v>40000</v>
      </c>
      <c r="H549" s="59">
        <v>40000</v>
      </c>
    </row>
    <row r="550" spans="1:9" ht="50.25" customHeight="1" thickBot="1">
      <c r="A550" s="8">
        <v>543</v>
      </c>
      <c r="B550" s="39" t="s">
        <v>151</v>
      </c>
      <c r="C550" s="39" t="s">
        <v>153</v>
      </c>
      <c r="D550" s="19">
        <v>200</v>
      </c>
      <c r="E550" s="7" t="s">
        <v>249</v>
      </c>
      <c r="F550" s="59">
        <v>560000</v>
      </c>
      <c r="G550" s="59">
        <v>560000</v>
      </c>
      <c r="H550" s="59">
        <v>560000</v>
      </c>
    </row>
    <row r="551" spans="1:9" ht="43.5" thickBot="1">
      <c r="A551" s="8">
        <v>544</v>
      </c>
      <c r="B551" s="39" t="s">
        <v>151</v>
      </c>
      <c r="C551" s="39" t="s">
        <v>154</v>
      </c>
      <c r="D551" s="19"/>
      <c r="E551" s="7" t="s">
        <v>375</v>
      </c>
      <c r="F551" s="59">
        <f>SUM(F552,F553)</f>
        <v>250000</v>
      </c>
      <c r="G551" s="59">
        <f>SUM(G552,G553)</f>
        <v>250000</v>
      </c>
      <c r="H551" s="59">
        <f>SUM(H552,H553)</f>
        <v>250000</v>
      </c>
    </row>
    <row r="552" spans="1:9" ht="114.75" thickBot="1">
      <c r="A552" s="7">
        <v>545</v>
      </c>
      <c r="B552" s="39" t="s">
        <v>151</v>
      </c>
      <c r="C552" s="39" t="s">
        <v>154</v>
      </c>
      <c r="D552" s="19">
        <v>100</v>
      </c>
      <c r="E552" s="7" t="s">
        <v>248</v>
      </c>
      <c r="F552" s="59">
        <v>110000</v>
      </c>
      <c r="G552" s="59">
        <v>110000</v>
      </c>
      <c r="H552" s="59">
        <v>110000</v>
      </c>
    </row>
    <row r="553" spans="1:9" ht="49.5" customHeight="1" thickBot="1">
      <c r="A553" s="8">
        <v>546</v>
      </c>
      <c r="B553" s="39" t="s">
        <v>151</v>
      </c>
      <c r="C553" s="39" t="s">
        <v>154</v>
      </c>
      <c r="D553" s="19">
        <v>200</v>
      </c>
      <c r="E553" s="7" t="s">
        <v>249</v>
      </c>
      <c r="F553" s="59">
        <v>140000</v>
      </c>
      <c r="G553" s="59">
        <v>140000</v>
      </c>
      <c r="H553" s="59">
        <v>140000</v>
      </c>
      <c r="I553" s="23"/>
    </row>
    <row r="554" spans="1:9" ht="72" thickBot="1">
      <c r="A554" s="8">
        <v>547</v>
      </c>
      <c r="B554" s="39" t="s">
        <v>151</v>
      </c>
      <c r="C554" s="39" t="s">
        <v>194</v>
      </c>
      <c r="D554" s="19"/>
      <c r="E554" s="7" t="s">
        <v>237</v>
      </c>
      <c r="F554" s="59">
        <f>SUM(F555)</f>
        <v>208600</v>
      </c>
      <c r="G554" s="59">
        <f>SUM(G555)</f>
        <v>197500</v>
      </c>
      <c r="H554" s="59">
        <f>SUM(H555)</f>
        <v>197500</v>
      </c>
      <c r="I554" s="23"/>
    </row>
    <row r="555" spans="1:9" ht="46.5" customHeight="1" thickBot="1">
      <c r="A555" s="7">
        <v>548</v>
      </c>
      <c r="B555" s="39" t="s">
        <v>151</v>
      </c>
      <c r="C555" s="39" t="s">
        <v>194</v>
      </c>
      <c r="D555" s="19">
        <v>200</v>
      </c>
      <c r="E555" s="7" t="s">
        <v>249</v>
      </c>
      <c r="F555" s="59">
        <v>208600</v>
      </c>
      <c r="G555" s="59">
        <v>197500</v>
      </c>
      <c r="H555" s="59">
        <v>197500</v>
      </c>
      <c r="I555" s="23"/>
    </row>
    <row r="556" spans="1:9" ht="57.75" thickBot="1">
      <c r="A556" s="8">
        <v>549</v>
      </c>
      <c r="B556" s="52" t="s">
        <v>151</v>
      </c>
      <c r="C556" s="54" t="s">
        <v>407</v>
      </c>
      <c r="D556" s="53"/>
      <c r="E556" s="90" t="s">
        <v>293</v>
      </c>
      <c r="F556" s="62">
        <f>SUM(F557)</f>
        <v>200000</v>
      </c>
      <c r="G556" s="62">
        <f>SUM(G557)</f>
        <v>0</v>
      </c>
      <c r="H556" s="62">
        <f>SUM(H557)</f>
        <v>0</v>
      </c>
      <c r="I556" s="23"/>
    </row>
    <row r="557" spans="1:9" ht="45.75" customHeight="1" thickBot="1">
      <c r="A557" s="8">
        <v>550</v>
      </c>
      <c r="B557" s="52" t="s">
        <v>151</v>
      </c>
      <c r="C557" s="74" t="s">
        <v>407</v>
      </c>
      <c r="D557" s="53">
        <v>200</v>
      </c>
      <c r="E557" s="15" t="s">
        <v>249</v>
      </c>
      <c r="F557" s="62">
        <v>200000</v>
      </c>
      <c r="G557" s="62">
        <v>0</v>
      </c>
      <c r="H557" s="62">
        <v>0</v>
      </c>
      <c r="I557" s="23"/>
    </row>
    <row r="558" spans="1:9" ht="72" thickBot="1">
      <c r="A558" s="7">
        <v>551</v>
      </c>
      <c r="B558" s="52" t="s">
        <v>151</v>
      </c>
      <c r="C558" s="54" t="s">
        <v>274</v>
      </c>
      <c r="D558" s="53"/>
      <c r="E558" s="90" t="s">
        <v>481</v>
      </c>
      <c r="F558" s="62">
        <f>SUM(F559)</f>
        <v>438900</v>
      </c>
      <c r="G558" s="62">
        <f>SUM(G559)</f>
        <v>450000</v>
      </c>
      <c r="H558" s="62">
        <f>SUM(H559)</f>
        <v>0</v>
      </c>
      <c r="I558" s="23"/>
    </row>
    <row r="559" spans="1:9" ht="48" customHeight="1" thickBot="1">
      <c r="A559" s="8">
        <v>552</v>
      </c>
      <c r="B559" s="52" t="s">
        <v>151</v>
      </c>
      <c r="C559" s="55" t="s">
        <v>274</v>
      </c>
      <c r="D559" s="53">
        <v>200</v>
      </c>
      <c r="E559" s="15" t="s">
        <v>249</v>
      </c>
      <c r="F559" s="62">
        <v>438900</v>
      </c>
      <c r="G559" s="62">
        <v>450000</v>
      </c>
      <c r="H559" s="62">
        <v>0</v>
      </c>
      <c r="I559" s="23"/>
    </row>
    <row r="560" spans="1:9" s="76" customFormat="1" ht="72" thickBot="1">
      <c r="A560" s="8">
        <v>553</v>
      </c>
      <c r="B560" s="39" t="s">
        <v>151</v>
      </c>
      <c r="C560" s="39" t="s">
        <v>406</v>
      </c>
      <c r="D560" s="19"/>
      <c r="E560" s="99" t="s">
        <v>474</v>
      </c>
      <c r="F560" s="59">
        <f>SUM(F561)</f>
        <v>122400</v>
      </c>
      <c r="G560" s="59">
        <f>SUM(G561)</f>
        <v>0</v>
      </c>
      <c r="H560" s="59">
        <f>SUM(H561)</f>
        <v>0</v>
      </c>
      <c r="I560" s="75"/>
    </row>
    <row r="561" spans="1:9" ht="47.25" customHeight="1" thickBot="1">
      <c r="A561" s="7">
        <v>554</v>
      </c>
      <c r="B561" s="39" t="s">
        <v>151</v>
      </c>
      <c r="C561" s="39" t="s">
        <v>406</v>
      </c>
      <c r="D561" s="43">
        <v>200</v>
      </c>
      <c r="E561" s="7" t="s">
        <v>249</v>
      </c>
      <c r="F561" s="59">
        <v>122400</v>
      </c>
      <c r="G561" s="62">
        <v>0</v>
      </c>
      <c r="H561" s="62">
        <v>0</v>
      </c>
      <c r="I561" s="23"/>
    </row>
    <row r="562" spans="1:9" s="23" customFormat="1" ht="86.25" thickBot="1">
      <c r="A562" s="8">
        <v>555</v>
      </c>
      <c r="B562" s="49" t="s">
        <v>151</v>
      </c>
      <c r="C562" s="50" t="s">
        <v>244</v>
      </c>
      <c r="D562" s="51"/>
      <c r="E562" s="90" t="s">
        <v>475</v>
      </c>
      <c r="F562" s="62">
        <f>SUM(F563)</f>
        <v>52500</v>
      </c>
      <c r="G562" s="62">
        <f>SUM(G563)</f>
        <v>53700</v>
      </c>
      <c r="H562" s="62">
        <f>SUM(H563)</f>
        <v>53700</v>
      </c>
    </row>
    <row r="563" spans="1:9" s="23" customFormat="1" ht="51" customHeight="1" thickBot="1">
      <c r="A563" s="8">
        <v>556</v>
      </c>
      <c r="B563" s="52" t="s">
        <v>151</v>
      </c>
      <c r="C563" s="111" t="s">
        <v>244</v>
      </c>
      <c r="D563" s="53">
        <v>200</v>
      </c>
      <c r="E563" s="15" t="s">
        <v>249</v>
      </c>
      <c r="F563" s="62">
        <v>52500</v>
      </c>
      <c r="G563" s="62">
        <v>53700</v>
      </c>
      <c r="H563" s="62">
        <v>53700</v>
      </c>
      <c r="I563"/>
    </row>
    <row r="564" spans="1:9" s="23" customFormat="1" ht="57.75" thickBot="1">
      <c r="A564" s="7">
        <v>557</v>
      </c>
      <c r="B564" s="52" t="s">
        <v>151</v>
      </c>
      <c r="C564" s="110" t="s">
        <v>119</v>
      </c>
      <c r="D564" s="53"/>
      <c r="E564" s="15" t="s">
        <v>329</v>
      </c>
      <c r="F564" s="62">
        <f>SUM(F565,F567)</f>
        <v>15000</v>
      </c>
      <c r="G564" s="62">
        <f>SUM(G565,G567)</f>
        <v>15000</v>
      </c>
      <c r="H564" s="62">
        <f>SUM(H565,H567)</f>
        <v>15000</v>
      </c>
      <c r="I564"/>
    </row>
    <row r="565" spans="1:9" s="23" customFormat="1" ht="78.75" customHeight="1" thickBot="1">
      <c r="A565" s="8">
        <v>558</v>
      </c>
      <c r="B565" s="52" t="s">
        <v>151</v>
      </c>
      <c r="C565" s="52" t="s">
        <v>395</v>
      </c>
      <c r="D565" s="53"/>
      <c r="E565" s="79" t="s">
        <v>428</v>
      </c>
      <c r="F565" s="62">
        <f>SUM(F566)</f>
        <v>8000</v>
      </c>
      <c r="G565" s="62">
        <f>SUM(G566)</f>
        <v>8000</v>
      </c>
      <c r="H565" s="62">
        <f>SUM(H566)</f>
        <v>8000</v>
      </c>
      <c r="I565"/>
    </row>
    <row r="566" spans="1:9" s="23" customFormat="1" ht="57.75" thickBot="1">
      <c r="A566" s="8">
        <v>559</v>
      </c>
      <c r="B566" s="52" t="s">
        <v>151</v>
      </c>
      <c r="C566" s="52" t="s">
        <v>395</v>
      </c>
      <c r="D566" s="53">
        <v>600</v>
      </c>
      <c r="E566" s="7" t="s">
        <v>251</v>
      </c>
      <c r="F566" s="62">
        <v>8000</v>
      </c>
      <c r="G566" s="62">
        <v>8000</v>
      </c>
      <c r="H566" s="62">
        <v>8000</v>
      </c>
      <c r="I566"/>
    </row>
    <row r="567" spans="1:9" s="23" customFormat="1" ht="57.75" thickBot="1">
      <c r="A567" s="7">
        <v>560</v>
      </c>
      <c r="B567" s="52" t="s">
        <v>151</v>
      </c>
      <c r="C567" s="52" t="s">
        <v>446</v>
      </c>
      <c r="D567" s="53"/>
      <c r="E567" s="79" t="s">
        <v>447</v>
      </c>
      <c r="F567" s="62">
        <f>SUM(F568)</f>
        <v>7000</v>
      </c>
      <c r="G567" s="62">
        <f>SUM(G568)</f>
        <v>7000</v>
      </c>
      <c r="H567" s="62">
        <f>SUM(H568)</f>
        <v>7000</v>
      </c>
      <c r="I567"/>
    </row>
    <row r="568" spans="1:9" s="23" customFormat="1" ht="57.75" thickBot="1">
      <c r="A568" s="8">
        <v>561</v>
      </c>
      <c r="B568" s="52" t="s">
        <v>151</v>
      </c>
      <c r="C568" s="52" t="s">
        <v>446</v>
      </c>
      <c r="D568" s="53">
        <v>600</v>
      </c>
      <c r="E568" s="7" t="s">
        <v>251</v>
      </c>
      <c r="F568" s="62">
        <v>7000</v>
      </c>
      <c r="G568" s="62">
        <v>7000</v>
      </c>
      <c r="H568" s="62">
        <v>7000</v>
      </c>
      <c r="I568"/>
    </row>
    <row r="569" spans="1:9" s="23" customFormat="1" ht="15.75" thickBot="1">
      <c r="A569" s="8">
        <v>562</v>
      </c>
      <c r="B569" s="52" t="s">
        <v>377</v>
      </c>
      <c r="C569" s="73"/>
      <c r="D569" s="53"/>
      <c r="E569" s="15" t="s">
        <v>378</v>
      </c>
      <c r="F569" s="62">
        <f>F570+F574</f>
        <v>19401550</v>
      </c>
      <c r="G569" s="62">
        <f>G570+G574</f>
        <v>19369000</v>
      </c>
      <c r="H569" s="62">
        <f>H570+H574</f>
        <v>19369000</v>
      </c>
      <c r="I569"/>
    </row>
    <row r="570" spans="1:9" s="23" customFormat="1" ht="57.75" thickBot="1">
      <c r="A570" s="7">
        <v>563</v>
      </c>
      <c r="B570" s="52" t="s">
        <v>377</v>
      </c>
      <c r="C570" s="52" t="s">
        <v>78</v>
      </c>
      <c r="D570" s="53"/>
      <c r="E570" s="15" t="s">
        <v>315</v>
      </c>
      <c r="F570" s="62">
        <f t="shared" ref="F570:G572" si="33">SUM(F571)</f>
        <v>19369000</v>
      </c>
      <c r="G570" s="62">
        <f t="shared" si="33"/>
        <v>19369000</v>
      </c>
      <c r="H570" s="62">
        <f>SUM(H571)</f>
        <v>19369000</v>
      </c>
      <c r="I570"/>
    </row>
    <row r="571" spans="1:9" ht="57.75" thickBot="1">
      <c r="A571" s="8">
        <v>564</v>
      </c>
      <c r="B571" s="52" t="s">
        <v>377</v>
      </c>
      <c r="C571" s="52" t="s">
        <v>119</v>
      </c>
      <c r="D571" s="53"/>
      <c r="E571" s="15" t="s">
        <v>329</v>
      </c>
      <c r="F571" s="62">
        <f>SUM(F572)</f>
        <v>19369000</v>
      </c>
      <c r="G571" s="62">
        <f>SUM(G572)</f>
        <v>19369000</v>
      </c>
      <c r="H571" s="62">
        <f>SUM(H572)</f>
        <v>19369000</v>
      </c>
    </row>
    <row r="572" spans="1:9" ht="43.5" thickBot="1">
      <c r="A572" s="8">
        <v>565</v>
      </c>
      <c r="B572" s="52" t="s">
        <v>377</v>
      </c>
      <c r="C572" s="52" t="s">
        <v>394</v>
      </c>
      <c r="D572" s="53"/>
      <c r="E572" s="100" t="s">
        <v>393</v>
      </c>
      <c r="F572" s="62">
        <f t="shared" si="33"/>
        <v>19369000</v>
      </c>
      <c r="G572" s="62">
        <f t="shared" si="33"/>
        <v>19369000</v>
      </c>
      <c r="H572" s="62">
        <f>SUM(H573)</f>
        <v>19369000</v>
      </c>
      <c r="I572" s="6"/>
    </row>
    <row r="573" spans="1:9" ht="62.25" customHeight="1" thickBot="1">
      <c r="A573" s="7">
        <v>566</v>
      </c>
      <c r="B573" s="52" t="s">
        <v>377</v>
      </c>
      <c r="C573" s="52" t="s">
        <v>394</v>
      </c>
      <c r="D573" s="53">
        <v>600</v>
      </c>
      <c r="E573" s="7" t="s">
        <v>251</v>
      </c>
      <c r="F573" s="62">
        <v>19369000</v>
      </c>
      <c r="G573" s="62">
        <v>19369000</v>
      </c>
      <c r="H573" s="62">
        <v>19369000</v>
      </c>
    </row>
    <row r="574" spans="1:9" ht="29.25" thickBot="1">
      <c r="A574" s="8">
        <v>567</v>
      </c>
      <c r="B574" s="52" t="s">
        <v>377</v>
      </c>
      <c r="C574" s="52" t="s">
        <v>74</v>
      </c>
      <c r="D574" s="53"/>
      <c r="E574" s="7" t="s">
        <v>234</v>
      </c>
      <c r="F574" s="62">
        <f t="shared" ref="F574:H575" si="34">F575</f>
        <v>32550</v>
      </c>
      <c r="G574" s="62">
        <f t="shared" si="34"/>
        <v>0</v>
      </c>
      <c r="H574" s="62">
        <f t="shared" si="34"/>
        <v>0</v>
      </c>
    </row>
    <row r="575" spans="1:9" ht="143.25" thickBot="1">
      <c r="A575" s="8">
        <v>568</v>
      </c>
      <c r="B575" s="52" t="s">
        <v>377</v>
      </c>
      <c r="C575" s="52" t="s">
        <v>520</v>
      </c>
      <c r="D575" s="53"/>
      <c r="E575" s="7" t="s">
        <v>521</v>
      </c>
      <c r="F575" s="62">
        <f t="shared" si="34"/>
        <v>32550</v>
      </c>
      <c r="G575" s="62">
        <f t="shared" si="34"/>
        <v>0</v>
      </c>
      <c r="H575" s="62">
        <f t="shared" si="34"/>
        <v>0</v>
      </c>
    </row>
    <row r="576" spans="1:9" ht="62.25" customHeight="1" thickBot="1">
      <c r="A576" s="7">
        <v>569</v>
      </c>
      <c r="B576" s="52" t="s">
        <v>377</v>
      </c>
      <c r="C576" s="52" t="s">
        <v>520</v>
      </c>
      <c r="D576" s="53">
        <v>600</v>
      </c>
      <c r="E576" s="7" t="s">
        <v>251</v>
      </c>
      <c r="F576" s="62">
        <v>32550</v>
      </c>
      <c r="G576" s="62">
        <v>0</v>
      </c>
      <c r="H576" s="62">
        <v>0</v>
      </c>
    </row>
    <row r="577" spans="1:9" ht="29.25" thickBot="1">
      <c r="A577" s="8">
        <v>570</v>
      </c>
      <c r="B577" s="39" t="s">
        <v>132</v>
      </c>
      <c r="C577" s="39"/>
      <c r="D577" s="19"/>
      <c r="E577" s="7" t="s">
        <v>312</v>
      </c>
      <c r="F577" s="58">
        <f t="shared" ref="F577:G581" si="35">SUM(F578)</f>
        <v>836000</v>
      </c>
      <c r="G577" s="58">
        <f t="shared" si="35"/>
        <v>686000</v>
      </c>
      <c r="H577" s="58">
        <f>SUM(H578)</f>
        <v>686000</v>
      </c>
    </row>
    <row r="578" spans="1:9" s="6" customFormat="1" ht="32.25" customHeight="1" thickBot="1">
      <c r="A578" s="8">
        <v>571</v>
      </c>
      <c r="B578" s="39" t="s">
        <v>93</v>
      </c>
      <c r="C578" s="39"/>
      <c r="D578" s="19"/>
      <c r="E578" s="7" t="s">
        <v>15</v>
      </c>
      <c r="F578" s="58">
        <f t="shared" si="35"/>
        <v>836000</v>
      </c>
      <c r="G578" s="58">
        <f t="shared" si="35"/>
        <v>686000</v>
      </c>
      <c r="H578" s="58">
        <f>SUM(H579)</f>
        <v>686000</v>
      </c>
      <c r="I578"/>
    </row>
    <row r="579" spans="1:9" ht="57.75" thickBot="1">
      <c r="A579" s="7">
        <v>572</v>
      </c>
      <c r="B579" s="39">
        <v>1202</v>
      </c>
      <c r="C579" s="39" t="s">
        <v>78</v>
      </c>
      <c r="D579" s="19"/>
      <c r="E579" s="7" t="s">
        <v>315</v>
      </c>
      <c r="F579" s="58">
        <f t="shared" si="35"/>
        <v>836000</v>
      </c>
      <c r="G579" s="58">
        <f t="shared" si="35"/>
        <v>686000</v>
      </c>
      <c r="H579" s="58">
        <f>SUM(H580)</f>
        <v>686000</v>
      </c>
    </row>
    <row r="580" spans="1:9" ht="72" thickBot="1">
      <c r="A580" s="8">
        <v>573</v>
      </c>
      <c r="B580" s="39">
        <v>1202</v>
      </c>
      <c r="C580" s="39" t="s">
        <v>92</v>
      </c>
      <c r="D580" s="19"/>
      <c r="E580" s="7" t="s">
        <v>320</v>
      </c>
      <c r="F580" s="58">
        <f t="shared" si="35"/>
        <v>836000</v>
      </c>
      <c r="G580" s="58">
        <f t="shared" si="35"/>
        <v>686000</v>
      </c>
      <c r="H580" s="58">
        <f>SUM(H581)</f>
        <v>686000</v>
      </c>
    </row>
    <row r="581" spans="1:9" ht="61.5" customHeight="1" thickBot="1">
      <c r="A581" s="8">
        <v>574</v>
      </c>
      <c r="B581" s="39" t="s">
        <v>93</v>
      </c>
      <c r="C581" s="39" t="s">
        <v>241</v>
      </c>
      <c r="D581" s="19"/>
      <c r="E581" s="20" t="s">
        <v>217</v>
      </c>
      <c r="F581" s="58">
        <f t="shared" si="35"/>
        <v>836000</v>
      </c>
      <c r="G581" s="58">
        <f t="shared" si="35"/>
        <v>686000</v>
      </c>
      <c r="H581" s="58">
        <f>SUM(H582)</f>
        <v>686000</v>
      </c>
    </row>
    <row r="582" spans="1:9" ht="48.75" customHeight="1" thickBot="1">
      <c r="A582" s="7">
        <v>575</v>
      </c>
      <c r="B582" s="39">
        <v>1202</v>
      </c>
      <c r="C582" s="39" t="s">
        <v>241</v>
      </c>
      <c r="D582" s="43">
        <v>200</v>
      </c>
      <c r="E582" s="7" t="s">
        <v>249</v>
      </c>
      <c r="F582" s="58">
        <v>836000</v>
      </c>
      <c r="G582" s="58">
        <v>686000</v>
      </c>
      <c r="H582" s="58">
        <v>686000</v>
      </c>
      <c r="I582" s="22"/>
    </row>
    <row r="583" spans="1:9" ht="49.5" customHeight="1" thickBot="1">
      <c r="A583" s="8">
        <v>576</v>
      </c>
      <c r="B583" s="41" t="s">
        <v>281</v>
      </c>
      <c r="C583" s="39"/>
      <c r="D583" s="35"/>
      <c r="E583" s="7" t="s">
        <v>376</v>
      </c>
      <c r="F583" s="63">
        <f t="shared" ref="F583:G586" si="36">SUM(F584)</f>
        <v>9980.73</v>
      </c>
      <c r="G583" s="63">
        <f t="shared" si="36"/>
        <v>6848.57</v>
      </c>
      <c r="H583" s="63">
        <f>SUM(H584)</f>
        <v>5332.86</v>
      </c>
      <c r="I583" s="22"/>
    </row>
    <row r="584" spans="1:9" ht="43.5" thickBot="1">
      <c r="A584" s="8">
        <v>577</v>
      </c>
      <c r="B584" s="41" t="s">
        <v>280</v>
      </c>
      <c r="C584" s="39"/>
      <c r="D584" s="35"/>
      <c r="E584" s="7" t="s">
        <v>278</v>
      </c>
      <c r="F584" s="63">
        <f t="shared" si="36"/>
        <v>9980.73</v>
      </c>
      <c r="G584" s="63">
        <f t="shared" si="36"/>
        <v>6848.57</v>
      </c>
      <c r="H584" s="63">
        <f>SUM(H585)</f>
        <v>5332.86</v>
      </c>
      <c r="I584" s="22"/>
    </row>
    <row r="585" spans="1:9" ht="29.25" thickBot="1">
      <c r="A585" s="7">
        <v>578</v>
      </c>
      <c r="B585" s="41" t="s">
        <v>280</v>
      </c>
      <c r="C585" s="39" t="s">
        <v>74</v>
      </c>
      <c r="D585" s="35"/>
      <c r="E585" s="7" t="s">
        <v>234</v>
      </c>
      <c r="F585" s="63">
        <f t="shared" si="36"/>
        <v>9980.73</v>
      </c>
      <c r="G585" s="63">
        <f t="shared" si="36"/>
        <v>6848.57</v>
      </c>
      <c r="H585" s="63">
        <f>SUM(H586)</f>
        <v>5332.86</v>
      </c>
      <c r="I585" s="22"/>
    </row>
    <row r="586" spans="1:9" ht="47.25" customHeight="1" thickBot="1">
      <c r="A586" s="8">
        <v>579</v>
      </c>
      <c r="B586" s="41" t="s">
        <v>280</v>
      </c>
      <c r="C586" s="39" t="s">
        <v>336</v>
      </c>
      <c r="D586" s="35"/>
      <c r="E586" s="7" t="s">
        <v>279</v>
      </c>
      <c r="F586" s="63">
        <f t="shared" si="36"/>
        <v>9980.73</v>
      </c>
      <c r="G586" s="63">
        <f t="shared" si="36"/>
        <v>6848.57</v>
      </c>
      <c r="H586" s="63">
        <f>SUM(H587)</f>
        <v>5332.86</v>
      </c>
      <c r="I586" s="22"/>
    </row>
    <row r="587" spans="1:9" ht="29.25" thickBot="1">
      <c r="A587" s="8">
        <v>580</v>
      </c>
      <c r="B587" s="41">
        <v>1301</v>
      </c>
      <c r="C587" s="39" t="s">
        <v>336</v>
      </c>
      <c r="D587" s="35">
        <v>700</v>
      </c>
      <c r="E587" s="7" t="s">
        <v>442</v>
      </c>
      <c r="F587" s="103">
        <v>9980.73</v>
      </c>
      <c r="G587" s="63">
        <v>6848.57</v>
      </c>
      <c r="H587" s="63">
        <v>5332.86</v>
      </c>
      <c r="I587" s="22"/>
    </row>
    <row r="588" spans="1:9" ht="15.75" thickBot="1">
      <c r="A588" s="7">
        <v>581</v>
      </c>
      <c r="B588" s="44"/>
      <c r="C588" s="44"/>
      <c r="D588" s="101"/>
      <c r="E588" s="8" t="s">
        <v>313</v>
      </c>
      <c r="F588" s="102">
        <f>SUM(F8,F102,F109,F151,F225,F299,F310,F452,F471,F544,F577,F583)</f>
        <v>1331507191.8199999</v>
      </c>
      <c r="G588" s="102">
        <f>SUM(G8,G102,G109,G151,G225,G299,G310,G452,G471,G544,G577,G583)</f>
        <v>1251023156.3499999</v>
      </c>
      <c r="H588" s="102">
        <f>SUM(H8,H102,H109,H151,H225,H299,H310,H452,H471,H544,H577,H583)</f>
        <v>1324090519.3500001</v>
      </c>
    </row>
  </sheetData>
  <autoFilter ref="A7:J588">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5" orientation="portrait" horizontalDpi="180" verticalDpi="180" r:id="rId1"/>
  <headerFooter differentFirst="1">
    <oddHeader>&amp;C&amp;P</oddHeader>
  </headerFooter>
  <rowBreaks count="1" manualBreakCount="1">
    <brk id="524"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2023-02-20T06:42:07Z</cp:lastPrinted>
  <dcterms:created xsi:type="dcterms:W3CDTF">2006-09-28T05:33:49Z</dcterms:created>
  <dcterms:modified xsi:type="dcterms:W3CDTF">2023-08-24T13:27:50Z</dcterms:modified>
</cp:coreProperties>
</file>